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SUS ROG FLOW\Downloads\"/>
    </mc:Choice>
  </mc:AlternateContent>
  <xr:revisionPtr revIDLastSave="0" documentId="13_ncr:1_{7B355A25-8AAC-486F-B3F6-0C73EA6FE76B}" xr6:coauthVersionLast="47" xr6:coauthVersionMax="47" xr10:uidLastSave="{00000000-0000-0000-0000-000000000000}"/>
  <bookViews>
    <workbookView xWindow="-110" yWindow="-110" windowWidth="19420" windowHeight="11500" tabRatio="606" activeTab="3" xr2:uid="{E2635E7E-AE11-4939-86F1-0E2199B982D1}"/>
  </bookViews>
  <sheets>
    <sheet name="DO - Cantidades detalladas" sheetId="1" r:id="rId1"/>
    <sheet name="DHE - Cantidades detalladas" sheetId="4" r:id="rId2"/>
    <sheet name="Consolidado" sheetId="2" r:id="rId3"/>
    <sheet name="Valores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" i="3" l="1"/>
  <c r="R13" i="3"/>
  <c r="R11" i="3"/>
  <c r="R10" i="3"/>
  <c r="R9" i="3"/>
  <c r="R8" i="3"/>
  <c r="R7" i="3"/>
  <c r="J20" i="2"/>
  <c r="J18" i="2"/>
  <c r="F25" i="3" l="1"/>
  <c r="F26" i="3"/>
  <c r="F27" i="3"/>
  <c r="F28" i="3"/>
  <c r="H28" i="3" s="1"/>
  <c r="F29" i="3"/>
  <c r="H29" i="3" s="1"/>
  <c r="F30" i="3"/>
  <c r="H30" i="3" s="1"/>
  <c r="F31" i="3"/>
  <c r="H31" i="3" s="1"/>
  <c r="F24" i="3"/>
  <c r="H24" i="3" s="1"/>
  <c r="H25" i="3"/>
  <c r="H26" i="3"/>
  <c r="H27" i="3"/>
  <c r="R25" i="3"/>
  <c r="T25" i="3" s="1"/>
  <c r="R26" i="3"/>
  <c r="T26" i="3" s="1"/>
  <c r="R27" i="3"/>
  <c r="T27" i="3" s="1"/>
  <c r="R28" i="3"/>
  <c r="T28" i="3" s="1"/>
  <c r="R29" i="3"/>
  <c r="T29" i="3" s="1"/>
  <c r="R30" i="3"/>
  <c r="T30" i="3" s="1"/>
  <c r="R31" i="3"/>
  <c r="T31" i="3" s="1"/>
  <c r="R24" i="3"/>
  <c r="T24" i="3" s="1"/>
  <c r="O25" i="3"/>
  <c r="Q25" i="3" s="1"/>
  <c r="O26" i="3"/>
  <c r="Q26" i="3" s="1"/>
  <c r="O27" i="3"/>
  <c r="Q27" i="3" s="1"/>
  <c r="O28" i="3"/>
  <c r="Q28" i="3" s="1"/>
  <c r="O29" i="3"/>
  <c r="Q29" i="3" s="1"/>
  <c r="O30" i="3"/>
  <c r="Q30" i="3" s="1"/>
  <c r="O31" i="3"/>
  <c r="Q31" i="3" s="1"/>
  <c r="L25" i="3"/>
  <c r="N25" i="3" s="1"/>
  <c r="L26" i="3"/>
  <c r="N26" i="3" s="1"/>
  <c r="L27" i="3"/>
  <c r="N27" i="3" s="1"/>
  <c r="L28" i="3"/>
  <c r="N28" i="3" s="1"/>
  <c r="L29" i="3"/>
  <c r="N29" i="3" s="1"/>
  <c r="L30" i="3"/>
  <c r="N30" i="3" s="1"/>
  <c r="L31" i="3"/>
  <c r="N31" i="3" s="1"/>
  <c r="O24" i="3"/>
  <c r="Q24" i="3" s="1"/>
  <c r="L24" i="3"/>
  <c r="N24" i="3" s="1"/>
  <c r="I25" i="3"/>
  <c r="K25" i="3" s="1"/>
  <c r="I26" i="3"/>
  <c r="K26" i="3" s="1"/>
  <c r="I27" i="3"/>
  <c r="K27" i="3" s="1"/>
  <c r="I28" i="3"/>
  <c r="K28" i="3" s="1"/>
  <c r="I29" i="3"/>
  <c r="K29" i="3" s="1"/>
  <c r="I30" i="3"/>
  <c r="K30" i="3" s="1"/>
  <c r="I31" i="3"/>
  <c r="K31" i="3" s="1"/>
  <c r="I24" i="3"/>
  <c r="K24" i="3" s="1"/>
  <c r="AE25" i="3"/>
  <c r="AF25" i="3" s="1"/>
  <c r="AE26" i="3"/>
  <c r="AF26" i="3" s="1"/>
  <c r="AE27" i="3"/>
  <c r="AF27" i="3" s="1"/>
  <c r="AE28" i="3"/>
  <c r="AF28" i="3" s="1"/>
  <c r="AE29" i="3"/>
  <c r="AF29" i="3" s="1"/>
  <c r="AE30" i="3"/>
  <c r="AF30" i="3" s="1"/>
  <c r="AE31" i="3"/>
  <c r="AF31" i="3" s="1"/>
  <c r="AE24" i="3"/>
  <c r="AF24" i="3" s="1"/>
  <c r="T11" i="3"/>
  <c r="T10" i="3"/>
  <c r="T12" i="3"/>
  <c r="T13" i="3"/>
  <c r="T7" i="3"/>
  <c r="T8" i="3"/>
  <c r="T9" i="3"/>
  <c r="Q8" i="3"/>
  <c r="Q9" i="3"/>
  <c r="Q10" i="3"/>
  <c r="Q11" i="3"/>
  <c r="Q12" i="3"/>
  <c r="Q13" i="3"/>
  <c r="Q7" i="3"/>
  <c r="N8" i="3"/>
  <c r="N9" i="3"/>
  <c r="N10" i="3"/>
  <c r="N11" i="3"/>
  <c r="N12" i="3"/>
  <c r="N13" i="3"/>
  <c r="N7" i="3"/>
  <c r="K8" i="3"/>
  <c r="K9" i="3"/>
  <c r="K10" i="3"/>
  <c r="K11" i="3"/>
  <c r="K12" i="3"/>
  <c r="K13" i="3"/>
  <c r="K7" i="3"/>
  <c r="AE9" i="3"/>
  <c r="AF9" i="3" s="1"/>
  <c r="AE10" i="3"/>
  <c r="AF10" i="3" s="1"/>
  <c r="AE11" i="3"/>
  <c r="AF11" i="3" s="1"/>
  <c r="AE12" i="3"/>
  <c r="AF12" i="3" s="1"/>
  <c r="AE13" i="3"/>
  <c r="AF13" i="3" s="1"/>
  <c r="AE14" i="3"/>
  <c r="AF14" i="3" s="1"/>
  <c r="AE8" i="3"/>
  <c r="AF8" i="3" s="1"/>
  <c r="H81" i="4"/>
  <c r="H78" i="4"/>
  <c r="F65" i="1"/>
  <c r="F7" i="3"/>
  <c r="H7" i="3" s="1"/>
  <c r="J7" i="2"/>
  <c r="F13" i="3"/>
  <c r="H13" i="3" s="1"/>
  <c r="F12" i="3"/>
  <c r="H12" i="3" s="1"/>
  <c r="F11" i="3"/>
  <c r="H11" i="3" s="1"/>
  <c r="F10" i="3"/>
  <c r="H10" i="3" s="1"/>
  <c r="F9" i="3"/>
  <c r="H9" i="3" s="1"/>
  <c r="F8" i="3"/>
  <c r="H8" i="3" s="1"/>
  <c r="H33" i="4"/>
  <c r="K78" i="4"/>
  <c r="J78" i="4"/>
  <c r="H60" i="4"/>
  <c r="K66" i="4"/>
  <c r="J66" i="4"/>
  <c r="H66" i="4"/>
  <c r="K60" i="4"/>
  <c r="J60" i="4"/>
  <c r="K47" i="4"/>
  <c r="J47" i="4"/>
  <c r="H47" i="4"/>
  <c r="K41" i="4"/>
  <c r="J41" i="4"/>
  <c r="H41" i="4"/>
  <c r="K33" i="4"/>
  <c r="J33" i="4"/>
  <c r="K22" i="4"/>
  <c r="J22" i="4"/>
  <c r="H22" i="4"/>
  <c r="K14" i="4"/>
  <c r="J14" i="4"/>
  <c r="H14" i="4"/>
  <c r="K8" i="4"/>
  <c r="J8" i="4"/>
  <c r="H8" i="4"/>
  <c r="D33" i="2"/>
  <c r="T32" i="3" l="1"/>
  <c r="N32" i="3"/>
  <c r="Q14" i="3"/>
  <c r="Q32" i="3"/>
  <c r="K32" i="3"/>
  <c r="H32" i="3"/>
  <c r="T14" i="3"/>
  <c r="K14" i="3"/>
  <c r="H14" i="3"/>
  <c r="N14" i="3"/>
  <c r="D9" i="2"/>
  <c r="F33" i="1"/>
  <c r="H33" i="1"/>
  <c r="I33" i="1"/>
  <c r="H34" i="3" l="1"/>
  <c r="H16" i="3"/>
  <c r="I61" i="1"/>
  <c r="F61" i="1"/>
  <c r="I45" i="1"/>
  <c r="F45" i="1"/>
  <c r="I37" i="1"/>
  <c r="F37" i="1"/>
  <c r="I17" i="1"/>
  <c r="H17" i="1"/>
  <c r="H12" i="1"/>
  <c r="I12" i="1"/>
  <c r="H36" i="3" l="1"/>
</calcChain>
</file>

<file path=xl/sharedStrings.xml><?xml version="1.0" encoding="utf-8"?>
<sst xmlns="http://schemas.openxmlformats.org/spreadsheetml/2006/main" count="685" uniqueCount="217">
  <si>
    <t>No.</t>
  </si>
  <si>
    <t>SECTOR</t>
  </si>
  <si>
    <t>ZONAS VERDES</t>
  </si>
  <si>
    <t>BARRIO</t>
  </si>
  <si>
    <t>CONTRARTO</t>
  </si>
  <si>
    <t>1124 de 2023</t>
  </si>
  <si>
    <t>1753 de 2024</t>
  </si>
  <si>
    <t>1125 de 2023</t>
  </si>
  <si>
    <t>No Aplica</t>
  </si>
  <si>
    <t>Especie</t>
  </si>
  <si>
    <t>Cantidad</t>
  </si>
  <si>
    <t xml:space="preserve">Vinca </t>
  </si>
  <si>
    <t>Siete Cueros</t>
  </si>
  <si>
    <t>Llama</t>
  </si>
  <si>
    <t>Cobertura Vegetal 
(Cesped-Suelda con Suelda)</t>
  </si>
  <si>
    <t>Arrayan Blanco</t>
  </si>
  <si>
    <t>Aretillo Morado</t>
  </si>
  <si>
    <t>Hayuelo</t>
  </si>
  <si>
    <t>CANTIDAD</t>
  </si>
  <si>
    <t>18 
(2 árboles y 16 arbustos)</t>
  </si>
  <si>
    <t>Ajo de Jardín</t>
  </si>
  <si>
    <t>Suelda con Suelda</t>
  </si>
  <si>
    <t>Pasto Kikuyo</t>
  </si>
  <si>
    <t>Área (m2)</t>
  </si>
  <si>
    <t>RUPI</t>
  </si>
  <si>
    <t>Parque la Victoria</t>
  </si>
  <si>
    <t>Cucharo</t>
  </si>
  <si>
    <t>Palma de Cera</t>
  </si>
  <si>
    <t>Zona 1 (CIV 4004638 y 4004666) 
Calle 42a sur entre carreras 11-14Este y 11-40Este</t>
  </si>
  <si>
    <t xml:space="preserve">1754 de 2024 </t>
  </si>
  <si>
    <t>Calle 41 entre carreras 7 y 8</t>
  </si>
  <si>
    <t>Jazmin Chino</t>
  </si>
  <si>
    <t>Fuccia</t>
  </si>
  <si>
    <t>Clavel Chino</t>
  </si>
  <si>
    <t>Hiedra Miami</t>
  </si>
  <si>
    <t>Cubre Suelo</t>
  </si>
  <si>
    <t>-</t>
  </si>
  <si>
    <t>1755 de 2024</t>
  </si>
  <si>
    <t>Calle 137 entre autopista norte y carrera 45a</t>
  </si>
  <si>
    <t>Balazo</t>
  </si>
  <si>
    <t>Hebe Enano</t>
  </si>
  <si>
    <t xml:space="preserve">Escarcha </t>
  </si>
  <si>
    <t>Cintas</t>
  </si>
  <si>
    <t>Espadilla</t>
  </si>
  <si>
    <t>Lantana</t>
  </si>
  <si>
    <t>Cola de Zorro</t>
  </si>
  <si>
    <t>INDIVIDUO ARBÓREO</t>
  </si>
  <si>
    <t>Parque Otero de Francisco 
(Lotes A y B)</t>
  </si>
  <si>
    <t>1737 de 2024</t>
  </si>
  <si>
    <t>Carrera 74</t>
  </si>
  <si>
    <t>Diagonal 57Z sur</t>
  </si>
  <si>
    <t>Calle 60a sur</t>
  </si>
  <si>
    <t>Arrayán de Popayán</t>
  </si>
  <si>
    <t>Calistemo Llorón</t>
  </si>
  <si>
    <t>Eucalipto Pomarroso</t>
  </si>
  <si>
    <t>Fucsia Arbórea</t>
  </si>
  <si>
    <t>Hebe</t>
  </si>
  <si>
    <t>Ajo ornamental</t>
  </si>
  <si>
    <t>Transversal 73</t>
  </si>
  <si>
    <t>No aplica</t>
  </si>
  <si>
    <t>Barrio La Estancia
(Localidad Ciudad Bolívar)</t>
  </si>
  <si>
    <t>La Victoria 
(Localidad San Cristóbal)</t>
  </si>
  <si>
    <t>La Victoria -Nueva Gloria
(Localidad San Cristóbal)</t>
  </si>
  <si>
    <t>Nueva Castilla
(Localidad Kennedy)</t>
  </si>
  <si>
    <t>Altamira
(Localidad San Cristóbal)</t>
  </si>
  <si>
    <t>Marly
(Localidad Chapinero)</t>
  </si>
  <si>
    <t>Alcalá-San José del Prado
(Localidad Suba)</t>
  </si>
  <si>
    <t>ESTADO CONTRATO</t>
  </si>
  <si>
    <t>EN PROCESO DE LIQUIDACIÓN</t>
  </si>
  <si>
    <t>Se estima finalización de obra en julio de 2026</t>
  </si>
  <si>
    <t>Se estima finalización de obra en septiembre de 2026</t>
  </si>
  <si>
    <t>Se estima finalización de obra en septiembre de 2027</t>
  </si>
  <si>
    <t>CONSOLIDADO ZONAS VERDES Y ARBOLADO OBRAS FINALIZADAS Ó PROXIMAS A FINALIZAR
DIRECCIÓN DE OPERACIONES</t>
  </si>
  <si>
    <t>Zona 2 (CIV 4004835)
Calle 42b sur entre carreras 11C ESTE y 11B Este</t>
  </si>
  <si>
    <t xml:space="preserve">Zona 3 (CIV 4004952)
Calle 43A Sur entre carreras 11C Este y 12 Este
</t>
  </si>
  <si>
    <t xml:space="preserve">Zona 4 (CIV 4004850, 4004913, 4004946,4005020)
Carrera 11Este entre calles 42B y 43B </t>
  </si>
  <si>
    <t>Zona 5 (CIV 4005171)
Carrera 12b Este, ente calles 43A sur y 44B Sur)</t>
  </si>
  <si>
    <t>Plazoleta La Gloria</t>
  </si>
  <si>
    <t>Arrayán</t>
  </si>
  <si>
    <t>Bella Unión</t>
  </si>
  <si>
    <t>Ajo</t>
  </si>
  <si>
    <t>TOTAL</t>
  </si>
  <si>
    <t>Cola de zorro</t>
  </si>
  <si>
    <t>Hiedra</t>
  </si>
  <si>
    <t>Paja de páramo</t>
  </si>
  <si>
    <t>Aretillo</t>
  </si>
  <si>
    <t>CONTRATO</t>
  </si>
  <si>
    <t>CANTIDAD INDIVIDUOS</t>
  </si>
  <si>
    <t>1754 de 2024</t>
  </si>
  <si>
    <t>CANTIDADES ARBOLADO JOVEN</t>
  </si>
  <si>
    <t>CANTIDADES JARDINERÍA</t>
  </si>
  <si>
    <t>CANTIDAD JARDINERÍA (M2)</t>
  </si>
  <si>
    <t>ACTIVIDAD</t>
  </si>
  <si>
    <t>PERIODICIDAD</t>
  </si>
  <si>
    <t>VALOR</t>
  </si>
  <si>
    <t>FRECUENCIA ANUAL</t>
  </si>
  <si>
    <t>Plateo</t>
  </si>
  <si>
    <t>Riego Diurno</t>
  </si>
  <si>
    <t>Fertilización Edáfica</t>
  </si>
  <si>
    <t>Replante arbolado</t>
  </si>
  <si>
    <t>Retutorado</t>
  </si>
  <si>
    <t>Diagnóstico MIPE arbolado joven</t>
  </si>
  <si>
    <t>Aspersión y fertilización foliar arbolado joven</t>
  </si>
  <si>
    <t>1 mensual</t>
  </si>
  <si>
    <t>Cada 45 días</t>
  </si>
  <si>
    <t>Cada 2 meses</t>
  </si>
  <si>
    <t>Cada 3 meses</t>
  </si>
  <si>
    <t>10% de individuos</t>
  </si>
  <si>
    <t>Cada 6 meses</t>
  </si>
  <si>
    <t>TOTAL INTERVENCIONES ANUALES</t>
  </si>
  <si>
    <t>VALOR TOTAL</t>
  </si>
  <si>
    <t>1758-2024</t>
  </si>
  <si>
    <t>MIRAMAR</t>
  </si>
  <si>
    <t>EN EJECUCIÓN</t>
  </si>
  <si>
    <t>ARBOLADO</t>
  </si>
  <si>
    <t>LOCALIDAD</t>
  </si>
  <si>
    <t>SUBA</t>
  </si>
  <si>
    <t>BARRIO MIRAMAR
(SUBA 2)</t>
  </si>
  <si>
    <t>N/A</t>
  </si>
  <si>
    <t>DURAZNO
"FICUS BENJAMINA"</t>
  </si>
  <si>
    <t>CAUCHO
"PRUNUS PERSICA"</t>
  </si>
  <si>
    <t>PALMAS
"PALMA COMUN"</t>
  </si>
  <si>
    <t>1761-2024</t>
  </si>
  <si>
    <t xml:space="preserve">RAFAEL URIBE URIBE </t>
  </si>
  <si>
    <t>1757-2024</t>
  </si>
  <si>
    <t xml:space="preserve">SUBA </t>
  </si>
  <si>
    <t xml:space="preserve">TRATAMIENTO </t>
  </si>
  <si>
    <t>CONSERVACIÓN</t>
  </si>
  <si>
    <t xml:space="preserve">OBSERVACIÓN </t>
  </si>
  <si>
    <t xml:space="preserve">Los individuos identificados no cuentan con código SIGAU.
 En el área se ejecutarán labores de espacio público, donde no se tendrá afectación directa en los individuos y los mismos serán conservados por el contratista de obra.
</t>
  </si>
  <si>
    <t>LA PAZ</t>
  </si>
  <si>
    <t>SUBA 1</t>
  </si>
  <si>
    <t>SANTA RITA</t>
  </si>
  <si>
    <t xml:space="preserve">CONTRATOS EN EJECUCIÓN </t>
  </si>
  <si>
    <t>CIUDAD BOLIVAR</t>
  </si>
  <si>
    <t>MIRADOR DE SIERRA MORENA</t>
  </si>
  <si>
    <t>SIERRA MORENA</t>
  </si>
  <si>
    <t>GUAYACÁN DE MANIZALES</t>
  </si>
  <si>
    <t>PLANTACIÓN POR COMPENSACIÓN</t>
  </si>
  <si>
    <t>JAZMÍN DE LA CHINA</t>
  </si>
  <si>
    <t>FALSO PIMIENTO</t>
  </si>
  <si>
    <t>CHICALÁ</t>
  </si>
  <si>
    <t>HAYUELO</t>
  </si>
  <si>
    <t>JAZMÍN DEL CABO</t>
  </si>
  <si>
    <t>TRATAMIENTO SILVICULTURAL - TRASLADO</t>
  </si>
  <si>
    <t>NA</t>
  </si>
  <si>
    <t>LIQUIDADO</t>
  </si>
  <si>
    <t>Los individuos arbóreos se encuentran pendientes de entrega a JBB</t>
  </si>
  <si>
    <t>REGALIAS 
988-2021</t>
  </si>
  <si>
    <t xml:space="preserve">PROCESOS PROYECTADOS </t>
  </si>
  <si>
    <t>CONSOLIDADO ZONAS VERDES Y ARBOLADO PROYECTADAS</t>
  </si>
  <si>
    <t>INDIVIDUOS ARBÓREOS PROYECTADOS</t>
  </si>
  <si>
    <t>ESTADO</t>
  </si>
  <si>
    <t xml:space="preserve">Los perfiles de los CIV no contemplan tratamientos de arbolado. </t>
  </si>
  <si>
    <t>CARACOLI</t>
  </si>
  <si>
    <t>ALPES</t>
  </si>
  <si>
    <t xml:space="preserve">BOSA </t>
  </si>
  <si>
    <t>Manzanares</t>
  </si>
  <si>
    <t>INFORME CONTRATO DE  CONSULTORÍA No 881 DE 2021
No se identificaron especies endémicas, vedadas o en categoría de amenaza. Los individuos presentes en los CIV corresponden a una implantación del Jardín Botánico de Bogotá, pertenecientes a la especie Bougainvillea glabra, y presentan en general buen estado físico y sanitario. Se determinó la conservación de siete (7) individuos conforme a los diseños del proyecto. Se requiere manejo silvicultural integral (poda y fertilización) debido a la ausencia de mantenimiento previo. Se registraron los códigos SIGAU para cada individuo.</t>
  </si>
  <si>
    <t>Buganbil, veranera - Bougainvillea glabra</t>
  </si>
  <si>
    <t xml:space="preserve">CODIGO SIADAMA 107 - Otro </t>
  </si>
  <si>
    <t>Providencia</t>
  </si>
  <si>
    <t xml:space="preserve">San Jose </t>
  </si>
  <si>
    <t>Sauce lloron - Salix humboldtiana</t>
  </si>
  <si>
    <t>Mandarina - Citrus reticulata Blanco</t>
  </si>
  <si>
    <t>Durazno comun - Prunus persica</t>
  </si>
  <si>
    <t>Caucho benjamin - Ficus benjamina</t>
  </si>
  <si>
    <t>Pajarito - Crotalaria agathiflora</t>
  </si>
  <si>
    <t>Laurel huesito - Pittosporum undulatum</t>
  </si>
  <si>
    <t>Brevo - Ficus carica</t>
  </si>
  <si>
    <t>conservación</t>
  </si>
  <si>
    <t>Traslado</t>
  </si>
  <si>
    <t>REGALIAS 988-2021</t>
  </si>
  <si>
    <t>PROCESOS PROYECTADOS</t>
  </si>
  <si>
    <t xml:space="preserve">LOCALIDAD </t>
  </si>
  <si>
    <t>BARRIO - SECTOR</t>
  </si>
  <si>
    <t xml:space="preserve">MANZANARES </t>
  </si>
  <si>
    <t>SAN JOSE</t>
  </si>
  <si>
    <t>PROVIEDNCIA</t>
  </si>
  <si>
    <t xml:space="preserve">CIUDAD BOLIVAR </t>
  </si>
  <si>
    <t xml:space="preserve">ALPES </t>
  </si>
  <si>
    <t xml:space="preserve">CARACOLI </t>
  </si>
  <si>
    <r>
      <rPr>
        <b/>
        <sz val="11"/>
        <color theme="1"/>
        <rFont val="Aptos Narrow"/>
        <family val="2"/>
        <scheme val="minor"/>
      </rPr>
      <t>INFORME CONTRATO DE  CONSULTORÍA No 881 DE 2021</t>
    </r>
    <r>
      <rPr>
        <sz val="11"/>
        <color theme="1"/>
        <rFont val="Aptos Narrow"/>
        <family val="2"/>
        <scheme val="minor"/>
      </rPr>
      <t xml:space="preserve">
No se identificaron especies endémicas, vedadas o en categoría de amenaza. Los individuos presentes en los CIV corresponden a una implantación del Jardín Botánico de Bogotá, pertenecientes a la especie Bougainvillea glabra, y presentan en general buen estado físico y sanitario. Se determinó la conservación del individuo conforme a los diseños del proyecto. 
Se requiere manejo silvicultural integral (poda y fertilización) debido a la ausencia de mantenimiento previo. Se registraron los códigos SIGAU para cada individuo.</t>
    </r>
  </si>
  <si>
    <r>
      <rPr>
        <b/>
        <sz val="11"/>
        <color theme="1"/>
        <rFont val="Aptos Narrow"/>
        <family val="2"/>
        <scheme val="minor"/>
      </rPr>
      <t>INFORME CONTRATO DE  CONSULTORÍA No 881 DE 2021</t>
    </r>
    <r>
      <rPr>
        <sz val="11"/>
        <color theme="1"/>
        <rFont val="Aptos Narrow"/>
        <family val="2"/>
        <scheme val="minor"/>
      </rPr>
      <t xml:space="preserve">
Durante el inventario forestal no se identificaron especies endémicas, vedadas o en categoría de amenaza. El arbolado registrado presenta en general buen estado físico y sanitario en copa y fuste; sin embargo, requiere manejo silvicultural integral (poda y fertilización foliar y radicular) debido a la ausencia de mantenimiento previo. Conforme a los diseños del proyecto, se determinó la conservación de tres (3) individuos y el traslado de cuatro (4). Todos los individuos fueron registrados con código SIGAU.</t>
    </r>
  </si>
  <si>
    <t xml:space="preserve">Chapinero, Usaquen, Bosa y Ciudad Bolicvar </t>
  </si>
  <si>
    <t xml:space="preserve">Por definir </t>
  </si>
  <si>
    <t>EJECUCIÓN + PROYECTADOS</t>
  </si>
  <si>
    <t>PROYECCIÓN VALORES MANTENIMIENTO ARBOLADO JOVEN</t>
  </si>
  <si>
    <t>BASE VALORES JARDÍN BOTÁNICO (Valor base-2025)</t>
  </si>
  <si>
    <t>PROYECCIÓN VALORES MANTENIMIENTO JARDINERÍA</t>
  </si>
  <si>
    <t>VALOR 2025</t>
  </si>
  <si>
    <t>VALOR PROYECTADO 2026 (2025+5%)</t>
  </si>
  <si>
    <t>VALOR PROYECTADO 2027 (2026+6%)</t>
  </si>
  <si>
    <t>VALOR PROYECTADO 2028 (2027+5%)</t>
  </si>
  <si>
    <t xml:space="preserve">No. </t>
  </si>
  <si>
    <t>Remoción de suelo</t>
  </si>
  <si>
    <t>Rebordeo</t>
  </si>
  <si>
    <t>Retiro Arvenses</t>
  </si>
  <si>
    <t>Poda de formación</t>
  </si>
  <si>
    <t>Disposición de Residuos</t>
  </si>
  <si>
    <t>Riego diurno</t>
  </si>
  <si>
    <t>Diagnóstico MIPE jardinería</t>
  </si>
  <si>
    <t>Aspersión y fertilización foliar jardinería</t>
  </si>
  <si>
    <t>AÑO ESTIMADO MANTENIMIENTO</t>
  </si>
  <si>
    <t xml:space="preserve">CALCULO VALOR APROXIMADO, DE ACUERDO CON LAS CANTIDADES ACTUALES  Y PROYECTADAS </t>
  </si>
  <si>
    <t>VALOR PROYECTADO 2029 (2028+5.5%)</t>
  </si>
  <si>
    <t>VALOR PROYECTADO 2028 (2030 +5.5%)</t>
  </si>
  <si>
    <t>cada 45 días</t>
  </si>
  <si>
    <t>Cada 4 meses</t>
  </si>
  <si>
    <t xml:space="preserve">JARDINERIA </t>
  </si>
  <si>
    <t>APROXIMADO MANTENIMIENTO JARDINERÍA PROYECTADO</t>
  </si>
  <si>
    <t>VALOR PROYECTADO 2030 (2029 +5.5%)</t>
  </si>
  <si>
    <t xml:space="preserve">ARBOLADO + JARDINERIA </t>
  </si>
  <si>
    <t>JARDINERIA</t>
  </si>
  <si>
    <t>PROYECTOS E.P. PIMI</t>
  </si>
  <si>
    <t xml:space="preserve"> CHAPINERO, USAQUEN, BOSA Y CIUDAD BOLICVAR</t>
  </si>
  <si>
    <t>PROCESOS PROYECTADOS - PIMI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</si>
</sst>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"/>
    <numFmt numFmtId="166" formatCode="&quot;$&quot;\ #,##0.000;[Red]\-&quot;$&quot;\ #,##0.000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5"/>
      <color rgb="FF040C28"/>
      <name val="Arial"/>
      <family val="2"/>
    </font>
    <font>
      <sz val="10"/>
      <color rgb="FF000000"/>
      <name val="Arial"/>
      <family val="2"/>
    </font>
    <font>
      <b/>
      <sz val="14"/>
      <color theme="0"/>
      <name val="Aptos Narrow"/>
      <family val="2"/>
      <scheme val="minor"/>
    </font>
    <font>
      <b/>
      <sz val="14"/>
      <color rgb="FF000000"/>
      <name val="Aptos Display"/>
      <family val="2"/>
      <scheme val="major"/>
    </font>
    <font>
      <sz val="14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sz val="14"/>
      <color rgb="FF000000"/>
      <name val="Aptos Display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3CCEB"/>
        <bgColor rgb="FF000000"/>
      </patternFill>
    </fill>
    <fill>
      <patternFill patternType="solid">
        <fgColor rgb="FFB5E6A2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/>
        <bgColor indexed="64"/>
      </patternFill>
    </fill>
  </fills>
  <borders count="9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theme="1" tint="4.9989318521683403E-2"/>
      </left>
      <right style="thick">
        <color theme="1" tint="4.9989318521683403E-2"/>
      </right>
      <top style="thick">
        <color theme="1" tint="4.9989318521683403E-2"/>
      </top>
      <bottom style="thick">
        <color theme="1" tint="4.9989318521683403E-2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theme="1" tint="4.9989318521683403E-2"/>
      </left>
      <right style="thick">
        <color theme="1" tint="4.9989318521683403E-2"/>
      </right>
      <top/>
      <bottom style="thick">
        <color theme="1" tint="4.9989318521683403E-2"/>
      </bottom>
      <diagonal/>
    </border>
    <border>
      <left style="thick">
        <color theme="1" tint="4.9989318521683403E-2"/>
      </left>
      <right style="thick">
        <color theme="1" tint="4.9989318521683403E-2"/>
      </right>
      <top style="thick">
        <color theme="1" tint="4.9989318521683403E-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</cellStyleXfs>
  <cellXfs count="3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right" vertical="center"/>
    </xf>
    <xf numFmtId="0" fontId="0" fillId="3" borderId="11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60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3" fillId="5" borderId="62" xfId="0" applyFont="1" applyFill="1" applyBorder="1" applyAlignment="1">
      <alignment horizontal="center" vertical="center"/>
    </xf>
    <xf numFmtId="0" fontId="3" fillId="5" borderId="53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11" fillId="0" borderId="0" xfId="0" applyNumberFormat="1" applyFont="1"/>
    <xf numFmtId="0" fontId="3" fillId="5" borderId="51" xfId="0" applyFont="1" applyFill="1" applyBorder="1" applyAlignment="1">
      <alignment horizontal="center" vertical="center"/>
    </xf>
    <xf numFmtId="0" fontId="3" fillId="5" borderId="70" xfId="0" applyFont="1" applyFill="1" applyBorder="1" applyAlignment="1">
      <alignment horizontal="center" vertical="center"/>
    </xf>
    <xf numFmtId="0" fontId="3" fillId="5" borderId="71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4" borderId="82" xfId="0" applyFont="1" applyFill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1" fillId="5" borderId="84" xfId="0" applyFont="1" applyFill="1" applyBorder="1" applyAlignment="1">
      <alignment horizontal="center" vertical="center"/>
    </xf>
    <xf numFmtId="0" fontId="0" fillId="3" borderId="56" xfId="0" applyFill="1" applyBorder="1"/>
    <xf numFmtId="0" fontId="0" fillId="3" borderId="0" xfId="0" applyFill="1" applyAlignment="1">
      <alignment vertical="center"/>
    </xf>
    <xf numFmtId="0" fontId="0" fillId="3" borderId="48" xfId="0" applyFill="1" applyBorder="1" applyAlignment="1">
      <alignment vertical="center"/>
    </xf>
    <xf numFmtId="0" fontId="1" fillId="3" borderId="48" xfId="0" applyFont="1" applyFill="1" applyBorder="1" applyAlignment="1">
      <alignment horizontal="center" vertical="center"/>
    </xf>
    <xf numFmtId="0" fontId="0" fillId="3" borderId="50" xfId="0" applyFill="1" applyBorder="1" applyAlignment="1">
      <alignment vertical="center"/>
    </xf>
    <xf numFmtId="0" fontId="0" fillId="3" borderId="57" xfId="0" applyFill="1" applyBorder="1"/>
    <xf numFmtId="0" fontId="0" fillId="0" borderId="84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3" borderId="56" xfId="0" applyFill="1" applyBorder="1" applyAlignment="1">
      <alignment vertical="center"/>
    </xf>
    <xf numFmtId="0" fontId="0" fillId="3" borderId="57" xfId="0" applyFill="1" applyBorder="1" applyAlignment="1">
      <alignment vertical="center"/>
    </xf>
    <xf numFmtId="0" fontId="1" fillId="5" borderId="82" xfId="0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9" fillId="3" borderId="61" xfId="0" applyFont="1" applyFill="1" applyBorder="1" applyAlignment="1">
      <alignment vertical="center"/>
    </xf>
    <xf numFmtId="0" fontId="8" fillId="3" borderId="61" xfId="0" applyFont="1" applyFill="1" applyBorder="1" applyAlignment="1">
      <alignment horizontal="center" vertical="center"/>
    </xf>
    <xf numFmtId="0" fontId="1" fillId="5" borderId="84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11" borderId="74" xfId="0" applyFont="1" applyFill="1" applyBorder="1" applyAlignment="1">
      <alignment horizontal="center" vertical="center"/>
    </xf>
    <xf numFmtId="0" fontId="14" fillId="11" borderId="7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0" fontId="15" fillId="0" borderId="0" xfId="0" applyFont="1" applyAlignment="1">
      <alignment horizontal="center" vertical="center" wrapText="1"/>
    </xf>
    <xf numFmtId="165" fontId="15" fillId="0" borderId="0" xfId="2" applyNumberFormat="1" applyFont="1"/>
    <xf numFmtId="0" fontId="17" fillId="5" borderId="12" xfId="0" applyFont="1" applyFill="1" applyBorder="1" applyAlignment="1">
      <alignment horizontal="center" vertical="center"/>
    </xf>
    <xf numFmtId="0" fontId="17" fillId="10" borderId="12" xfId="0" applyFont="1" applyFill="1" applyBorder="1" applyAlignment="1">
      <alignment horizontal="center" vertical="center"/>
    </xf>
    <xf numFmtId="2" fontId="17" fillId="5" borderId="12" xfId="0" applyNumberFormat="1" applyFont="1" applyFill="1" applyBorder="1" applyAlignment="1">
      <alignment horizontal="center" vertical="center" wrapText="1"/>
    </xf>
    <xf numFmtId="2" fontId="17" fillId="10" borderId="12" xfId="0" applyNumberFormat="1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 vertical="center"/>
    </xf>
    <xf numFmtId="164" fontId="15" fillId="0" borderId="12" xfId="1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4" fillId="8" borderId="15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/>
    </xf>
    <xf numFmtId="0" fontId="14" fillId="8" borderId="17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6" fontId="18" fillId="0" borderId="14" xfId="0" applyNumberFormat="1" applyFont="1" applyBorder="1" applyAlignment="1">
      <alignment horizontal="center" vertical="center"/>
    </xf>
    <xf numFmtId="6" fontId="15" fillId="0" borderId="14" xfId="0" applyNumberFormat="1" applyFont="1" applyBorder="1" applyAlignment="1">
      <alignment horizontal="center" vertical="center"/>
    </xf>
    <xf numFmtId="166" fontId="15" fillId="0" borderId="42" xfId="0" applyNumberFormat="1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6" fontId="18" fillId="0" borderId="13" xfId="0" applyNumberFormat="1" applyFont="1" applyBorder="1" applyAlignment="1">
      <alignment horizontal="center" vertical="center"/>
    </xf>
    <xf numFmtId="6" fontId="15" fillId="0" borderId="13" xfId="0" applyNumberFormat="1" applyFont="1" applyBorder="1" applyAlignment="1">
      <alignment horizontal="center" vertical="center"/>
    </xf>
    <xf numFmtId="166" fontId="15" fillId="0" borderId="2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4" fontId="17" fillId="5" borderId="95" xfId="0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6" fontId="18" fillId="0" borderId="24" xfId="0" applyNumberFormat="1" applyFont="1" applyBorder="1" applyAlignment="1">
      <alignment horizontal="center" vertical="center"/>
    </xf>
    <xf numFmtId="6" fontId="15" fillId="0" borderId="24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6" fontId="18" fillId="0" borderId="0" xfId="0" applyNumberFormat="1" applyFont="1" applyAlignment="1">
      <alignment horizontal="center" vertical="center"/>
    </xf>
    <xf numFmtId="6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44" fontId="16" fillId="7" borderId="94" xfId="1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6" fontId="18" fillId="0" borderId="12" xfId="0" applyNumberFormat="1" applyFont="1" applyBorder="1" applyAlignment="1">
      <alignment horizontal="center" vertical="center"/>
    </xf>
    <xf numFmtId="166" fontId="15" fillId="0" borderId="12" xfId="0" applyNumberFormat="1" applyFont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6" fontId="14" fillId="5" borderId="2" xfId="0" applyNumberFormat="1" applyFont="1" applyFill="1" applyBorder="1" applyAlignment="1">
      <alignment horizontal="center" vertical="center"/>
    </xf>
    <xf numFmtId="164" fontId="15" fillId="5" borderId="12" xfId="0" applyNumberFormat="1" applyFont="1" applyFill="1" applyBorder="1" applyAlignment="1">
      <alignment horizontal="center" vertical="center"/>
    </xf>
    <xf numFmtId="6" fontId="16" fillId="7" borderId="94" xfId="1" applyNumberFormat="1" applyFont="1" applyFill="1" applyBorder="1" applyAlignment="1">
      <alignment horizontal="center" vertical="center"/>
    </xf>
    <xf numFmtId="44" fontId="16" fillId="12" borderId="94" xfId="1" applyFont="1" applyFill="1" applyBorder="1" applyAlignment="1">
      <alignment horizontal="center" vertical="center"/>
    </xf>
    <xf numFmtId="8" fontId="16" fillId="12" borderId="0" xfId="0" applyNumberFormat="1" applyFont="1" applyFill="1"/>
    <xf numFmtId="0" fontId="14" fillId="9" borderId="36" xfId="0" applyFont="1" applyFill="1" applyBorder="1" applyAlignment="1">
      <alignment horizontal="center" vertical="center" wrapText="1"/>
    </xf>
    <xf numFmtId="0" fontId="14" fillId="9" borderId="37" xfId="0" applyFont="1" applyFill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 wrapText="1"/>
    </xf>
    <xf numFmtId="44" fontId="16" fillId="7" borderId="50" xfId="1" applyFont="1" applyFill="1" applyBorder="1" applyAlignment="1">
      <alignment horizontal="center" vertical="center"/>
    </xf>
    <xf numFmtId="44" fontId="16" fillId="7" borderId="96" xfId="1" applyFont="1" applyFill="1" applyBorder="1" applyAlignment="1">
      <alignment horizontal="center" vertical="center"/>
    </xf>
    <xf numFmtId="0" fontId="16" fillId="12" borderId="0" xfId="0" applyFont="1" applyFill="1" applyAlignment="1">
      <alignment horizontal="center"/>
    </xf>
    <xf numFmtId="0" fontId="14" fillId="11" borderId="74" xfId="0" applyFont="1" applyFill="1" applyBorder="1" applyAlignment="1">
      <alignment horizontal="center" vertical="center"/>
    </xf>
    <xf numFmtId="0" fontId="14" fillId="11" borderId="75" xfId="0" applyFont="1" applyFill="1" applyBorder="1" applyAlignment="1">
      <alignment horizontal="center" vertical="center"/>
    </xf>
    <xf numFmtId="0" fontId="14" fillId="11" borderId="86" xfId="0" applyFont="1" applyFill="1" applyBorder="1" applyAlignment="1">
      <alignment horizontal="center" vertical="center"/>
    </xf>
    <xf numFmtId="0" fontId="14" fillId="11" borderId="90" xfId="0" applyFont="1" applyFill="1" applyBorder="1" applyAlignment="1">
      <alignment horizontal="center" vertical="center"/>
    </xf>
    <xf numFmtId="44" fontId="16" fillId="7" borderId="77" xfId="1" applyFont="1" applyFill="1" applyBorder="1" applyAlignment="1">
      <alignment horizontal="center" vertical="center"/>
    </xf>
    <xf numFmtId="0" fontId="17" fillId="10" borderId="12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4" fillId="8" borderId="92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8" borderId="36" xfId="0" applyFont="1" applyFill="1" applyBorder="1" applyAlignment="1">
      <alignment horizontal="center" vertical="center" wrapText="1"/>
    </xf>
    <xf numFmtId="0" fontId="14" fillId="8" borderId="37" xfId="0" applyFont="1" applyFill="1" applyBorder="1" applyAlignment="1">
      <alignment horizontal="center" vertical="center" wrapText="1"/>
    </xf>
    <xf numFmtId="0" fontId="14" fillId="8" borderId="40" xfId="0" applyFont="1" applyFill="1" applyBorder="1" applyAlignment="1">
      <alignment horizontal="center" vertical="center" wrapText="1"/>
    </xf>
    <xf numFmtId="44" fontId="16" fillId="7" borderId="12" xfId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1" fillId="0" borderId="5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72" xfId="0" applyFont="1" applyFill="1" applyBorder="1" applyAlignment="1">
      <alignment horizontal="center" vertical="center" wrapText="1"/>
    </xf>
    <xf numFmtId="0" fontId="1" fillId="5" borderId="68" xfId="0" applyFont="1" applyFill="1" applyBorder="1" applyAlignment="1">
      <alignment horizontal="center" vertical="center" wrapText="1"/>
    </xf>
    <xf numFmtId="0" fontId="1" fillId="5" borderId="7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67" xfId="0" applyFont="1" applyFill="1" applyBorder="1" applyAlignment="1">
      <alignment horizontal="center" vertical="center" wrapText="1"/>
    </xf>
    <xf numFmtId="0" fontId="1" fillId="5" borderId="6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1" fillId="5" borderId="65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68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" fillId="4" borderId="78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0" xfId="0" applyFont="1" applyFill="1" applyBorder="1" applyAlignment="1">
      <alignment horizontal="center" vertical="center"/>
    </xf>
    <xf numFmtId="0" fontId="13" fillId="6" borderId="78" xfId="0" applyFont="1" applyFill="1" applyBorder="1" applyAlignment="1">
      <alignment horizontal="center"/>
    </xf>
    <xf numFmtId="0" fontId="13" fillId="6" borderId="79" xfId="0" applyFont="1" applyFill="1" applyBorder="1" applyAlignment="1">
      <alignment horizontal="center"/>
    </xf>
    <xf numFmtId="0" fontId="13" fillId="6" borderId="88" xfId="0" applyFont="1" applyFill="1" applyBorder="1" applyAlignment="1">
      <alignment horizontal="center"/>
    </xf>
    <xf numFmtId="0" fontId="13" fillId="6" borderId="56" xfId="0" applyFont="1" applyFill="1" applyBorder="1" applyAlignment="1">
      <alignment horizontal="center"/>
    </xf>
    <xf numFmtId="0" fontId="13" fillId="6" borderId="81" xfId="0" applyFont="1" applyFill="1" applyBorder="1" applyAlignment="1">
      <alignment horizontal="center"/>
    </xf>
    <xf numFmtId="0" fontId="1" fillId="5" borderId="74" xfId="0" applyFont="1" applyFill="1" applyBorder="1" applyAlignment="1">
      <alignment horizontal="center" vertical="center"/>
    </xf>
    <xf numFmtId="0" fontId="1" fillId="5" borderId="75" xfId="0" applyFont="1" applyFill="1" applyBorder="1" applyAlignment="1">
      <alignment horizontal="center" vertical="center"/>
    </xf>
    <xf numFmtId="0" fontId="1" fillId="5" borderId="83" xfId="0" applyFont="1" applyFill="1" applyBorder="1" applyAlignment="1">
      <alignment horizontal="center" vertical="center"/>
    </xf>
    <xf numFmtId="0" fontId="1" fillId="5" borderId="8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3" fillId="6" borderId="77" xfId="0" applyFont="1" applyFill="1" applyBorder="1" applyAlignment="1">
      <alignment horizontal="center"/>
    </xf>
    <xf numFmtId="0" fontId="13" fillId="6" borderId="85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13" fillId="6" borderId="88" xfId="0" applyFont="1" applyFill="1" applyBorder="1" applyAlignment="1">
      <alignment horizontal="center" vertical="center"/>
    </xf>
    <xf numFmtId="0" fontId="1" fillId="0" borderId="94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5" borderId="8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0" fontId="0" fillId="3" borderId="81" xfId="0" applyFill="1" applyBorder="1"/>
    <xf numFmtId="0" fontId="0" fillId="3" borderId="0" xfId="0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3" borderId="62" xfId="0" applyFill="1" applyBorder="1"/>
    <xf numFmtId="0" fontId="0" fillId="3" borderId="0" xfId="0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3" borderId="48" xfId="0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3" xr:uid="{04ACEE7F-A884-47D7-AFE1-619B5B9A7E99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64FC-4DC9-4EE4-8AE8-6B9D9B1014DB}">
  <dimension ref="A1:J65"/>
  <sheetViews>
    <sheetView zoomScale="80" zoomScaleNormal="80" workbookViewId="0">
      <selection activeCell="E64" sqref="E64"/>
    </sheetView>
  </sheetViews>
  <sheetFormatPr baseColWidth="10" defaultRowHeight="18.75" x14ac:dyDescent="0.25"/>
  <cols>
    <col min="1" max="1" width="4.42578125" style="2" customWidth="1"/>
    <col min="2" max="2" width="15.140625" customWidth="1"/>
    <col min="3" max="3" width="24.85546875" customWidth="1"/>
    <col min="4" max="4" width="26.85546875" customWidth="1"/>
    <col min="5" max="5" width="23.140625" style="2" customWidth="1"/>
    <col min="6" max="6" width="30.5703125" customWidth="1"/>
    <col min="7" max="7" width="29.28515625" style="3" customWidth="1"/>
    <col min="8" max="9" width="12.42578125" style="7" customWidth="1"/>
    <col min="10" max="10" width="31.140625" customWidth="1"/>
  </cols>
  <sheetData>
    <row r="1" spans="1:10" ht="44.1" customHeight="1" thickTop="1" thickBot="1" x14ac:dyDescent="0.3">
      <c r="A1" s="217" t="s">
        <v>72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s="1" customFormat="1" ht="20.45" customHeight="1" thickTop="1" thickBot="1" x14ac:dyDescent="0.3">
      <c r="A2" s="211" t="s">
        <v>0</v>
      </c>
      <c r="B2" s="211" t="s">
        <v>4</v>
      </c>
      <c r="C2" s="211" t="s">
        <v>1</v>
      </c>
      <c r="D2" s="211" t="s">
        <v>3</v>
      </c>
      <c r="E2" s="211" t="s">
        <v>46</v>
      </c>
      <c r="F2" s="211" t="s">
        <v>18</v>
      </c>
      <c r="G2" s="211" t="s">
        <v>2</v>
      </c>
      <c r="H2" s="211"/>
      <c r="I2" s="212"/>
      <c r="J2" s="219" t="s">
        <v>67</v>
      </c>
    </row>
    <row r="3" spans="1:10" ht="23.45" customHeight="1" thickTop="1" thickBot="1" x14ac:dyDescent="0.3">
      <c r="A3" s="213"/>
      <c r="B3" s="213"/>
      <c r="C3" s="213"/>
      <c r="D3" s="213"/>
      <c r="E3" s="213"/>
      <c r="F3" s="213"/>
      <c r="G3" s="4" t="s">
        <v>9</v>
      </c>
      <c r="H3" s="5" t="s">
        <v>10</v>
      </c>
      <c r="I3" s="6" t="s">
        <v>23</v>
      </c>
      <c r="J3" s="220"/>
    </row>
    <row r="4" spans="1:10" ht="45" customHeight="1" thickBot="1" x14ac:dyDescent="0.3">
      <c r="A4" s="207">
        <v>1</v>
      </c>
      <c r="B4" s="207" t="s">
        <v>5</v>
      </c>
      <c r="C4" s="209" t="s">
        <v>25</v>
      </c>
      <c r="D4" s="215" t="s">
        <v>61</v>
      </c>
      <c r="E4" s="8" t="s">
        <v>15</v>
      </c>
      <c r="F4" s="9" t="s">
        <v>19</v>
      </c>
      <c r="G4" s="10" t="s">
        <v>11</v>
      </c>
      <c r="H4" s="11">
        <v>4000</v>
      </c>
      <c r="I4" s="11">
        <v>183.94</v>
      </c>
      <c r="J4" s="207" t="s">
        <v>68</v>
      </c>
    </row>
    <row r="5" spans="1:10" ht="21" customHeight="1" thickBot="1" x14ac:dyDescent="0.3">
      <c r="A5" s="207"/>
      <c r="B5" s="207"/>
      <c r="C5" s="209"/>
      <c r="D5" s="216"/>
      <c r="E5" s="8" t="s">
        <v>16</v>
      </c>
      <c r="F5" s="12">
        <v>5</v>
      </c>
      <c r="G5" s="13" t="s">
        <v>20</v>
      </c>
      <c r="H5" s="11">
        <v>2849</v>
      </c>
      <c r="I5" s="11">
        <v>124.2</v>
      </c>
      <c r="J5" s="207"/>
    </row>
    <row r="6" spans="1:10" ht="21" customHeight="1" thickBot="1" x14ac:dyDescent="0.3">
      <c r="A6" s="207"/>
      <c r="B6" s="207"/>
      <c r="C6" s="209"/>
      <c r="D6" s="216"/>
      <c r="E6" s="209" t="s">
        <v>17</v>
      </c>
      <c r="F6" s="210">
        <v>11</v>
      </c>
      <c r="G6" s="13" t="s">
        <v>21</v>
      </c>
      <c r="H6" s="11">
        <v>500</v>
      </c>
      <c r="I6" s="11">
        <v>12.22</v>
      </c>
      <c r="J6" s="207"/>
    </row>
    <row r="7" spans="1:10" ht="21" customHeight="1" thickBot="1" x14ac:dyDescent="0.3">
      <c r="A7" s="207"/>
      <c r="B7" s="207"/>
      <c r="C7" s="209"/>
      <c r="D7" s="216"/>
      <c r="E7" s="209"/>
      <c r="F7" s="210"/>
      <c r="G7" s="13" t="s">
        <v>22</v>
      </c>
      <c r="H7" s="14" t="s">
        <v>36</v>
      </c>
      <c r="I7" s="11">
        <v>196.54</v>
      </c>
      <c r="J7" s="207"/>
    </row>
    <row r="8" spans="1:10" ht="21" customHeight="1" thickBot="1" x14ac:dyDescent="0.3">
      <c r="A8" s="207"/>
      <c r="B8" s="207"/>
      <c r="C8" s="209" t="s">
        <v>24</v>
      </c>
      <c r="D8" s="215" t="s">
        <v>62</v>
      </c>
      <c r="E8" s="8" t="s">
        <v>15</v>
      </c>
      <c r="F8" s="12">
        <v>2</v>
      </c>
      <c r="G8" s="13" t="s">
        <v>11</v>
      </c>
      <c r="H8" s="11">
        <v>1583</v>
      </c>
      <c r="I8" s="11">
        <v>63.32</v>
      </c>
      <c r="J8" s="207"/>
    </row>
    <row r="9" spans="1:10" ht="21" customHeight="1" thickBot="1" x14ac:dyDescent="0.3">
      <c r="A9" s="207"/>
      <c r="B9" s="207"/>
      <c r="C9" s="209"/>
      <c r="D9" s="216"/>
      <c r="E9" s="8" t="s">
        <v>26</v>
      </c>
      <c r="F9" s="12">
        <v>2</v>
      </c>
      <c r="G9" s="13" t="s">
        <v>20</v>
      </c>
      <c r="H9" s="11">
        <v>1760</v>
      </c>
      <c r="I9" s="11">
        <v>110.01</v>
      </c>
      <c r="J9" s="207"/>
    </row>
    <row r="10" spans="1:10" ht="21" customHeight="1" thickBot="1" x14ac:dyDescent="0.3">
      <c r="A10" s="207"/>
      <c r="B10" s="207"/>
      <c r="C10" s="209"/>
      <c r="D10" s="216"/>
      <c r="E10" s="209" t="s">
        <v>27</v>
      </c>
      <c r="F10" s="210">
        <v>3</v>
      </c>
      <c r="G10" s="13" t="s">
        <v>21</v>
      </c>
      <c r="H10" s="11">
        <v>3510</v>
      </c>
      <c r="I10" s="11">
        <v>140</v>
      </c>
      <c r="J10" s="207"/>
    </row>
    <row r="11" spans="1:10" ht="21" customHeight="1" thickBot="1" x14ac:dyDescent="0.3">
      <c r="A11" s="207"/>
      <c r="B11" s="207"/>
      <c r="C11" s="209"/>
      <c r="D11" s="216"/>
      <c r="E11" s="209"/>
      <c r="F11" s="210"/>
      <c r="G11" s="13" t="s">
        <v>22</v>
      </c>
      <c r="H11" s="14" t="s">
        <v>36</v>
      </c>
      <c r="I11" s="11">
        <v>35.880000000000003</v>
      </c>
      <c r="J11" s="207"/>
    </row>
    <row r="12" spans="1:10" ht="34.5" customHeight="1" thickBot="1" x14ac:dyDescent="0.3">
      <c r="A12" s="207"/>
      <c r="B12" s="207"/>
      <c r="C12" s="206" t="s">
        <v>81</v>
      </c>
      <c r="D12" s="206"/>
      <c r="E12" s="206"/>
      <c r="F12" s="15">
        <v>41</v>
      </c>
      <c r="G12" s="15" t="s">
        <v>81</v>
      </c>
      <c r="H12" s="15">
        <f>SUM(H4:H11)</f>
        <v>14202</v>
      </c>
      <c r="I12" s="15">
        <f>SUM(I4:I11)</f>
        <v>866.11</v>
      </c>
      <c r="J12" s="207"/>
    </row>
    <row r="13" spans="1:10" ht="21" customHeight="1" thickBot="1" x14ac:dyDescent="0.3">
      <c r="A13" s="207">
        <v>2</v>
      </c>
      <c r="B13" s="207" t="s">
        <v>6</v>
      </c>
      <c r="C13" s="214" t="s">
        <v>47</v>
      </c>
      <c r="D13" s="215" t="s">
        <v>63</v>
      </c>
      <c r="E13" s="209" t="s">
        <v>8</v>
      </c>
      <c r="F13" s="210" t="s">
        <v>8</v>
      </c>
      <c r="G13" s="13" t="s">
        <v>11</v>
      </c>
      <c r="H13" s="11">
        <v>364</v>
      </c>
      <c r="I13" s="11">
        <v>25.91</v>
      </c>
      <c r="J13" s="207" t="s">
        <v>68</v>
      </c>
    </row>
    <row r="14" spans="1:10" ht="21" customHeight="1" thickBot="1" x14ac:dyDescent="0.3">
      <c r="A14" s="207"/>
      <c r="B14" s="207"/>
      <c r="C14" s="214"/>
      <c r="D14" s="216"/>
      <c r="E14" s="209"/>
      <c r="F14" s="210"/>
      <c r="G14" s="13" t="s">
        <v>12</v>
      </c>
      <c r="H14" s="11">
        <v>242</v>
      </c>
      <c r="I14" s="11">
        <v>20.100000000000001</v>
      </c>
      <c r="J14" s="207"/>
    </row>
    <row r="15" spans="1:10" ht="21" customHeight="1" thickBot="1" x14ac:dyDescent="0.3">
      <c r="A15" s="207"/>
      <c r="B15" s="207"/>
      <c r="C15" s="214"/>
      <c r="D15" s="216"/>
      <c r="E15" s="209"/>
      <c r="F15" s="210"/>
      <c r="G15" s="13" t="s">
        <v>13</v>
      </c>
      <c r="H15" s="11">
        <v>81</v>
      </c>
      <c r="I15" s="11">
        <v>9.99</v>
      </c>
      <c r="J15" s="207"/>
    </row>
    <row r="16" spans="1:10" ht="43.5" customHeight="1" thickBot="1" x14ac:dyDescent="0.3">
      <c r="A16" s="207"/>
      <c r="B16" s="207"/>
      <c r="C16" s="214"/>
      <c r="D16" s="216"/>
      <c r="E16" s="209"/>
      <c r="F16" s="210"/>
      <c r="G16" s="16" t="s">
        <v>14</v>
      </c>
      <c r="H16" s="11">
        <v>2750</v>
      </c>
      <c r="I16" s="11">
        <v>231.12</v>
      </c>
      <c r="J16" s="207"/>
    </row>
    <row r="17" spans="1:10" ht="43.5" customHeight="1" thickBot="1" x14ac:dyDescent="0.3">
      <c r="A17" s="207"/>
      <c r="B17" s="207"/>
      <c r="C17" s="206" t="s">
        <v>81</v>
      </c>
      <c r="D17" s="206"/>
      <c r="E17" s="206"/>
      <c r="F17" s="206"/>
      <c r="G17" s="206"/>
      <c r="H17" s="15">
        <f>SUM(H13:H16)</f>
        <v>3437</v>
      </c>
      <c r="I17" s="15">
        <f>SUM(I13:I16)</f>
        <v>287.12</v>
      </c>
      <c r="J17" s="207"/>
    </row>
    <row r="18" spans="1:10" ht="43.5" customHeight="1" thickBot="1" x14ac:dyDescent="0.3">
      <c r="A18" s="191">
        <v>3</v>
      </c>
      <c r="B18" s="191" t="s">
        <v>7</v>
      </c>
      <c r="C18" s="189" t="s">
        <v>28</v>
      </c>
      <c r="D18" s="194" t="s">
        <v>64</v>
      </c>
      <c r="E18" s="199" t="s">
        <v>36</v>
      </c>
      <c r="F18" s="197" t="s">
        <v>36</v>
      </c>
      <c r="G18" s="20" t="s">
        <v>82</v>
      </c>
      <c r="H18" s="21">
        <v>17</v>
      </c>
      <c r="I18" s="21">
        <v>2.62</v>
      </c>
      <c r="J18" s="19"/>
    </row>
    <row r="19" spans="1:10" ht="82.5" customHeight="1" thickBot="1" x14ac:dyDescent="0.3">
      <c r="A19" s="192"/>
      <c r="B19" s="192"/>
      <c r="C19" s="190"/>
      <c r="D19" s="195"/>
      <c r="E19" s="200"/>
      <c r="F19" s="198"/>
      <c r="G19" s="16" t="s">
        <v>84</v>
      </c>
      <c r="H19" s="14">
        <v>10</v>
      </c>
      <c r="I19" s="11">
        <v>4.22</v>
      </c>
      <c r="J19" s="207" t="s">
        <v>68</v>
      </c>
    </row>
    <row r="20" spans="1:10" ht="82.5" customHeight="1" thickBot="1" x14ac:dyDescent="0.3">
      <c r="A20" s="192"/>
      <c r="B20" s="192"/>
      <c r="C20" s="189" t="s">
        <v>73</v>
      </c>
      <c r="D20" s="195"/>
      <c r="E20" s="199" t="s">
        <v>79</v>
      </c>
      <c r="F20" s="197">
        <v>11</v>
      </c>
      <c r="G20" s="16" t="s">
        <v>82</v>
      </c>
      <c r="H20" s="14">
        <v>29</v>
      </c>
      <c r="I20" s="11">
        <v>7.27</v>
      </c>
      <c r="J20" s="207"/>
    </row>
    <row r="21" spans="1:10" ht="82.5" customHeight="1" thickBot="1" x14ac:dyDescent="0.3">
      <c r="A21" s="192"/>
      <c r="B21" s="192"/>
      <c r="C21" s="201"/>
      <c r="D21" s="195"/>
      <c r="E21" s="202"/>
      <c r="F21" s="203"/>
      <c r="G21" s="16" t="s">
        <v>84</v>
      </c>
      <c r="H21" s="14">
        <v>44</v>
      </c>
      <c r="I21" s="11">
        <v>11.03</v>
      </c>
      <c r="J21" s="207"/>
    </row>
    <row r="22" spans="1:10" ht="68.25" customHeight="1" thickBot="1" x14ac:dyDescent="0.3">
      <c r="A22" s="192"/>
      <c r="B22" s="192"/>
      <c r="C22" s="190"/>
      <c r="D22" s="195"/>
      <c r="E22" s="200"/>
      <c r="F22" s="198"/>
      <c r="G22" s="16" t="s">
        <v>83</v>
      </c>
      <c r="H22" s="14">
        <v>134</v>
      </c>
      <c r="I22" s="11">
        <v>11.14</v>
      </c>
      <c r="J22" s="207"/>
    </row>
    <row r="23" spans="1:10" ht="68.25" customHeight="1" thickBot="1" x14ac:dyDescent="0.3">
      <c r="A23" s="192"/>
      <c r="B23" s="192"/>
      <c r="C23" s="189" t="s">
        <v>74</v>
      </c>
      <c r="D23" s="195"/>
      <c r="E23" s="22" t="s">
        <v>36</v>
      </c>
      <c r="F23" s="23" t="s">
        <v>36</v>
      </c>
      <c r="G23" s="16" t="s">
        <v>84</v>
      </c>
      <c r="H23" s="14">
        <v>10</v>
      </c>
      <c r="I23" s="11">
        <v>2.69</v>
      </c>
      <c r="J23" s="207"/>
    </row>
    <row r="24" spans="1:10" ht="66" customHeight="1" thickBot="1" x14ac:dyDescent="0.3">
      <c r="A24" s="192"/>
      <c r="B24" s="192"/>
      <c r="C24" s="190"/>
      <c r="D24" s="195"/>
      <c r="E24" s="24" t="s">
        <v>36</v>
      </c>
      <c r="F24" s="25" t="s">
        <v>36</v>
      </c>
      <c r="G24" s="16" t="s">
        <v>82</v>
      </c>
      <c r="H24" s="14">
        <v>12</v>
      </c>
      <c r="I24" s="11">
        <v>2.8</v>
      </c>
      <c r="J24" s="207"/>
    </row>
    <row r="25" spans="1:10" ht="41.1" customHeight="1" thickBot="1" x14ac:dyDescent="0.3">
      <c r="A25" s="192"/>
      <c r="B25" s="192"/>
      <c r="C25" s="189" t="s">
        <v>75</v>
      </c>
      <c r="D25" s="195"/>
      <c r="E25" s="24" t="s">
        <v>85</v>
      </c>
      <c r="F25" s="25">
        <v>22</v>
      </c>
      <c r="G25" s="16" t="s">
        <v>84</v>
      </c>
      <c r="H25" s="14">
        <v>345</v>
      </c>
      <c r="I25" s="11">
        <v>86.49</v>
      </c>
      <c r="J25" s="207"/>
    </row>
    <row r="26" spans="1:10" ht="34.5" customHeight="1" thickBot="1" x14ac:dyDescent="0.3">
      <c r="A26" s="192"/>
      <c r="B26" s="192"/>
      <c r="C26" s="201"/>
      <c r="D26" s="195"/>
      <c r="E26" s="24" t="s">
        <v>79</v>
      </c>
      <c r="F26" s="25">
        <v>14</v>
      </c>
      <c r="G26" s="204" t="s">
        <v>82</v>
      </c>
      <c r="H26" s="187">
        <v>157</v>
      </c>
      <c r="I26" s="187">
        <v>39.56</v>
      </c>
      <c r="J26" s="207"/>
    </row>
    <row r="27" spans="1:10" ht="36.950000000000003" customHeight="1" thickBot="1" x14ac:dyDescent="0.3">
      <c r="A27" s="192"/>
      <c r="B27" s="192"/>
      <c r="C27" s="190"/>
      <c r="D27" s="195"/>
      <c r="E27" s="24" t="s">
        <v>78</v>
      </c>
      <c r="F27" s="25">
        <v>4</v>
      </c>
      <c r="G27" s="205"/>
      <c r="H27" s="188"/>
      <c r="I27" s="188"/>
      <c r="J27" s="207"/>
    </row>
    <row r="28" spans="1:10" ht="36.950000000000003" customHeight="1" thickBot="1" x14ac:dyDescent="0.3">
      <c r="A28" s="192"/>
      <c r="B28" s="192"/>
      <c r="C28" s="189" t="s">
        <v>76</v>
      </c>
      <c r="D28" s="195"/>
      <c r="E28" s="24" t="s">
        <v>85</v>
      </c>
      <c r="F28" s="25">
        <v>3</v>
      </c>
      <c r="G28" s="27" t="s">
        <v>84</v>
      </c>
      <c r="H28" s="26">
        <v>73</v>
      </c>
      <c r="I28" s="26">
        <v>18.36</v>
      </c>
      <c r="J28" s="207"/>
    </row>
    <row r="29" spans="1:10" ht="66" customHeight="1" thickBot="1" x14ac:dyDescent="0.3">
      <c r="A29" s="192"/>
      <c r="B29" s="192"/>
      <c r="C29" s="190"/>
      <c r="D29" s="195"/>
      <c r="E29" s="24" t="s">
        <v>78</v>
      </c>
      <c r="F29" s="25">
        <v>2</v>
      </c>
      <c r="G29" s="16" t="s">
        <v>82</v>
      </c>
      <c r="H29" s="14">
        <v>88</v>
      </c>
      <c r="I29" s="11">
        <v>22.1</v>
      </c>
      <c r="J29" s="207"/>
    </row>
    <row r="30" spans="1:10" ht="65.45" customHeight="1" thickBot="1" x14ac:dyDescent="0.3">
      <c r="A30" s="192"/>
      <c r="B30" s="192"/>
      <c r="C30" s="214" t="s">
        <v>77</v>
      </c>
      <c r="D30" s="195"/>
      <c r="E30" s="8" t="s">
        <v>16</v>
      </c>
      <c r="F30" s="8">
        <v>7</v>
      </c>
      <c r="G30" s="13" t="s">
        <v>11</v>
      </c>
      <c r="H30" s="11">
        <v>1641</v>
      </c>
      <c r="I30" s="11">
        <v>136.80000000000001</v>
      </c>
      <c r="J30" s="207"/>
    </row>
    <row r="31" spans="1:10" ht="65.45" customHeight="1" thickBot="1" x14ac:dyDescent="0.3">
      <c r="A31" s="192"/>
      <c r="B31" s="192"/>
      <c r="C31" s="214"/>
      <c r="D31" s="195"/>
      <c r="E31" s="8" t="s">
        <v>78</v>
      </c>
      <c r="F31" s="8">
        <v>11</v>
      </c>
      <c r="G31" s="13" t="s">
        <v>80</v>
      </c>
      <c r="H31" s="14">
        <v>1228</v>
      </c>
      <c r="I31" s="11">
        <v>102.33</v>
      </c>
      <c r="J31" s="207"/>
    </row>
    <row r="32" spans="1:10" ht="65.45" customHeight="1" thickBot="1" x14ac:dyDescent="0.3">
      <c r="A32" s="192"/>
      <c r="B32" s="192"/>
      <c r="C32" s="214"/>
      <c r="D32" s="196"/>
      <c r="E32" s="8" t="s">
        <v>79</v>
      </c>
      <c r="F32" s="8">
        <v>9</v>
      </c>
      <c r="G32" s="13" t="s">
        <v>21</v>
      </c>
      <c r="H32" s="14">
        <v>198</v>
      </c>
      <c r="I32" s="11">
        <v>16.600000000000001</v>
      </c>
      <c r="J32" s="207"/>
    </row>
    <row r="33" spans="1:10" ht="36.75" customHeight="1" thickBot="1" x14ac:dyDescent="0.3">
      <c r="A33" s="193"/>
      <c r="B33" s="193"/>
      <c r="C33" s="206" t="s">
        <v>81</v>
      </c>
      <c r="D33" s="206"/>
      <c r="E33" s="206"/>
      <c r="F33" s="15">
        <f>SUM(F18:F32)</f>
        <v>83</v>
      </c>
      <c r="G33" s="15" t="s">
        <v>81</v>
      </c>
      <c r="H33" s="17">
        <f>SUM(H18:H32)</f>
        <v>3986</v>
      </c>
      <c r="I33" s="17">
        <f>SUM(I18:I32)</f>
        <v>464.01000000000005</v>
      </c>
      <c r="J33" s="207"/>
    </row>
    <row r="34" spans="1:10" ht="23.45" customHeight="1" thickBot="1" x14ac:dyDescent="0.3">
      <c r="A34" s="207">
        <v>4</v>
      </c>
      <c r="B34" s="207" t="s">
        <v>29</v>
      </c>
      <c r="C34" s="209" t="s">
        <v>30</v>
      </c>
      <c r="D34" s="215" t="s">
        <v>65</v>
      </c>
      <c r="E34" s="8" t="s">
        <v>31</v>
      </c>
      <c r="F34" s="12">
        <v>2</v>
      </c>
      <c r="G34" s="13" t="s">
        <v>33</v>
      </c>
      <c r="H34" s="12" t="s">
        <v>36</v>
      </c>
      <c r="I34" s="11">
        <v>36</v>
      </c>
      <c r="J34" s="208" t="s">
        <v>70</v>
      </c>
    </row>
    <row r="35" spans="1:10" ht="19.5" thickBot="1" x14ac:dyDescent="0.3">
      <c r="A35" s="207"/>
      <c r="B35" s="207"/>
      <c r="C35" s="209"/>
      <c r="D35" s="216"/>
      <c r="E35" s="209" t="s">
        <v>32</v>
      </c>
      <c r="F35" s="210">
        <v>2</v>
      </c>
      <c r="G35" s="13" t="s">
        <v>34</v>
      </c>
      <c r="H35" s="12" t="s">
        <v>36</v>
      </c>
      <c r="I35" s="11">
        <v>36</v>
      </c>
      <c r="J35" s="208"/>
    </row>
    <row r="36" spans="1:10" ht="19.5" thickBot="1" x14ac:dyDescent="0.3">
      <c r="A36" s="207"/>
      <c r="B36" s="207"/>
      <c r="C36" s="209"/>
      <c r="D36" s="216"/>
      <c r="E36" s="209"/>
      <c r="F36" s="210"/>
      <c r="G36" s="13" t="s">
        <v>35</v>
      </c>
      <c r="H36" s="12" t="s">
        <v>36</v>
      </c>
      <c r="I36" s="11">
        <v>36</v>
      </c>
      <c r="J36" s="208"/>
    </row>
    <row r="37" spans="1:10" ht="36.75" customHeight="1" thickBot="1" x14ac:dyDescent="0.3">
      <c r="A37" s="207"/>
      <c r="B37" s="207"/>
      <c r="C37" s="206" t="s">
        <v>81</v>
      </c>
      <c r="D37" s="206"/>
      <c r="E37" s="206"/>
      <c r="F37" s="15">
        <f>SUM(F34:F36)</f>
        <v>4</v>
      </c>
      <c r="G37" s="206" t="s">
        <v>81</v>
      </c>
      <c r="H37" s="206"/>
      <c r="I37" s="15">
        <f>SUM(I34:I36)</f>
        <v>108</v>
      </c>
      <c r="J37" s="208"/>
    </row>
    <row r="38" spans="1:10" ht="29.1" customHeight="1" thickBot="1" x14ac:dyDescent="0.3">
      <c r="A38" s="207">
        <v>5</v>
      </c>
      <c r="B38" s="207" t="s">
        <v>37</v>
      </c>
      <c r="C38" s="214" t="s">
        <v>38</v>
      </c>
      <c r="D38" s="215" t="s">
        <v>66</v>
      </c>
      <c r="E38" s="209" t="s">
        <v>12</v>
      </c>
      <c r="F38" s="210">
        <v>2</v>
      </c>
      <c r="G38" s="13" t="s">
        <v>39</v>
      </c>
      <c r="H38" s="12" t="s">
        <v>36</v>
      </c>
      <c r="I38" s="11">
        <v>13.04</v>
      </c>
      <c r="J38" s="208" t="s">
        <v>69</v>
      </c>
    </row>
    <row r="39" spans="1:10" ht="19.5" thickBot="1" x14ac:dyDescent="0.3">
      <c r="A39" s="207"/>
      <c r="B39" s="207"/>
      <c r="C39" s="214"/>
      <c r="D39" s="216"/>
      <c r="E39" s="209"/>
      <c r="F39" s="210"/>
      <c r="G39" s="13" t="s">
        <v>40</v>
      </c>
      <c r="H39" s="12" t="s">
        <v>36</v>
      </c>
      <c r="I39" s="11">
        <v>14.31</v>
      </c>
      <c r="J39" s="208"/>
    </row>
    <row r="40" spans="1:10" ht="19.5" thickBot="1" x14ac:dyDescent="0.3">
      <c r="A40" s="207"/>
      <c r="B40" s="207"/>
      <c r="C40" s="214"/>
      <c r="D40" s="216"/>
      <c r="E40" s="209"/>
      <c r="F40" s="210"/>
      <c r="G40" s="13" t="s">
        <v>41</v>
      </c>
      <c r="H40" s="12" t="s">
        <v>36</v>
      </c>
      <c r="I40" s="11">
        <v>18.510000000000002</v>
      </c>
      <c r="J40" s="208"/>
    </row>
    <row r="41" spans="1:10" ht="19.5" thickBot="1" x14ac:dyDescent="0.3">
      <c r="A41" s="207"/>
      <c r="B41" s="207"/>
      <c r="C41" s="214"/>
      <c r="D41" s="216"/>
      <c r="E41" s="209"/>
      <c r="F41" s="210"/>
      <c r="G41" s="13" t="s">
        <v>42</v>
      </c>
      <c r="H41" s="12" t="s">
        <v>36</v>
      </c>
      <c r="I41" s="11">
        <v>40</v>
      </c>
      <c r="J41" s="208"/>
    </row>
    <row r="42" spans="1:10" ht="19.5" thickBot="1" x14ac:dyDescent="0.3">
      <c r="A42" s="207"/>
      <c r="B42" s="207"/>
      <c r="C42" s="214"/>
      <c r="D42" s="216"/>
      <c r="E42" s="209"/>
      <c r="F42" s="210"/>
      <c r="G42" s="13" t="s">
        <v>43</v>
      </c>
      <c r="H42" s="12" t="s">
        <v>36</v>
      </c>
      <c r="I42" s="11">
        <v>11.4</v>
      </c>
      <c r="J42" s="208"/>
    </row>
    <row r="43" spans="1:10" ht="19.5" thickBot="1" x14ac:dyDescent="0.3">
      <c r="A43" s="207"/>
      <c r="B43" s="207"/>
      <c r="C43" s="214"/>
      <c r="D43" s="216"/>
      <c r="E43" s="209"/>
      <c r="F43" s="210"/>
      <c r="G43" s="13" t="s">
        <v>44</v>
      </c>
      <c r="H43" s="12" t="s">
        <v>36</v>
      </c>
      <c r="I43" s="11">
        <v>5.54</v>
      </c>
      <c r="J43" s="208"/>
    </row>
    <row r="44" spans="1:10" ht="19.5" thickBot="1" x14ac:dyDescent="0.3">
      <c r="A44" s="207"/>
      <c r="B44" s="207"/>
      <c r="C44" s="214"/>
      <c r="D44" s="216"/>
      <c r="E44" s="209"/>
      <c r="F44" s="210"/>
      <c r="G44" s="13" t="s">
        <v>45</v>
      </c>
      <c r="H44" s="12" t="s">
        <v>36</v>
      </c>
      <c r="I44" s="11">
        <v>6.27</v>
      </c>
      <c r="J44" s="208"/>
    </row>
    <row r="45" spans="1:10" ht="33.75" customHeight="1" thickBot="1" x14ac:dyDescent="0.3">
      <c r="A45" s="207"/>
      <c r="B45" s="207"/>
      <c r="C45" s="206" t="s">
        <v>81</v>
      </c>
      <c r="D45" s="206"/>
      <c r="E45" s="206"/>
      <c r="F45" s="15">
        <f>SUM(F38)</f>
        <v>2</v>
      </c>
      <c r="G45" s="206" t="s">
        <v>81</v>
      </c>
      <c r="H45" s="206"/>
      <c r="I45" s="18">
        <f>SUM(I38:I44)</f>
        <v>109.07000000000001</v>
      </c>
      <c r="J45" s="208"/>
    </row>
    <row r="46" spans="1:10" ht="18.95" customHeight="1" thickBot="1" x14ac:dyDescent="0.3">
      <c r="A46" s="207">
        <v>6</v>
      </c>
      <c r="B46" s="207" t="s">
        <v>48</v>
      </c>
      <c r="C46" s="209" t="s">
        <v>49</v>
      </c>
      <c r="D46" s="215" t="s">
        <v>60</v>
      </c>
      <c r="E46" s="8" t="s">
        <v>52</v>
      </c>
      <c r="F46" s="12">
        <v>3</v>
      </c>
      <c r="G46" s="13" t="s">
        <v>11</v>
      </c>
      <c r="H46" s="12" t="s">
        <v>36</v>
      </c>
      <c r="I46" s="14">
        <v>99.585999999999999</v>
      </c>
      <c r="J46" s="208" t="s">
        <v>71</v>
      </c>
    </row>
    <row r="47" spans="1:10" ht="18.95" customHeight="1" thickBot="1" x14ac:dyDescent="0.3">
      <c r="A47" s="207"/>
      <c r="B47" s="207"/>
      <c r="C47" s="209"/>
      <c r="D47" s="215"/>
      <c r="E47" s="8" t="s">
        <v>53</v>
      </c>
      <c r="F47" s="12">
        <v>1</v>
      </c>
      <c r="G47" s="13" t="s">
        <v>56</v>
      </c>
      <c r="H47" s="12" t="s">
        <v>36</v>
      </c>
      <c r="I47" s="14">
        <v>114.01</v>
      </c>
      <c r="J47" s="208"/>
    </row>
    <row r="48" spans="1:10" ht="18.95" customHeight="1" thickBot="1" x14ac:dyDescent="0.3">
      <c r="A48" s="207"/>
      <c r="B48" s="207"/>
      <c r="C48" s="209"/>
      <c r="D48" s="215"/>
      <c r="E48" s="8" t="s">
        <v>54</v>
      </c>
      <c r="F48" s="12">
        <v>4</v>
      </c>
      <c r="G48" s="221" t="s">
        <v>57</v>
      </c>
      <c r="H48" s="210" t="s">
        <v>36</v>
      </c>
      <c r="I48" s="222">
        <v>7.24</v>
      </c>
      <c r="J48" s="208"/>
    </row>
    <row r="49" spans="1:10" ht="18.95" customHeight="1" thickBot="1" x14ac:dyDescent="0.3">
      <c r="A49" s="207"/>
      <c r="B49" s="207"/>
      <c r="C49" s="209"/>
      <c r="D49" s="215"/>
      <c r="E49" s="8" t="s">
        <v>55</v>
      </c>
      <c r="F49" s="12">
        <v>15</v>
      </c>
      <c r="G49" s="221"/>
      <c r="H49" s="210"/>
      <c r="I49" s="222"/>
      <c r="J49" s="208"/>
    </row>
    <row r="50" spans="1:10" ht="18.95" customHeight="1" thickBot="1" x14ac:dyDescent="0.3">
      <c r="A50" s="207"/>
      <c r="B50" s="207"/>
      <c r="C50" s="209" t="s">
        <v>50</v>
      </c>
      <c r="D50" s="215"/>
      <c r="E50" s="8" t="s">
        <v>52</v>
      </c>
      <c r="F50" s="12">
        <v>20</v>
      </c>
      <c r="G50" s="13" t="s">
        <v>11</v>
      </c>
      <c r="H50" s="12" t="s">
        <v>36</v>
      </c>
      <c r="I50" s="14">
        <v>13.87</v>
      </c>
      <c r="J50" s="208"/>
    </row>
    <row r="51" spans="1:10" ht="18.95" customHeight="1" thickBot="1" x14ac:dyDescent="0.3">
      <c r="A51" s="207"/>
      <c r="B51" s="207"/>
      <c r="C51" s="209"/>
      <c r="D51" s="215"/>
      <c r="E51" s="8" t="s">
        <v>53</v>
      </c>
      <c r="F51" s="12">
        <v>28</v>
      </c>
      <c r="G51" s="221" t="s">
        <v>56</v>
      </c>
      <c r="H51" s="12" t="s">
        <v>36</v>
      </c>
      <c r="I51" s="222">
        <v>13.73</v>
      </c>
      <c r="J51" s="208"/>
    </row>
    <row r="52" spans="1:10" ht="18.95" customHeight="1" thickBot="1" x14ac:dyDescent="0.3">
      <c r="A52" s="207"/>
      <c r="B52" s="207"/>
      <c r="C52" s="209"/>
      <c r="D52" s="215"/>
      <c r="E52" s="8" t="s">
        <v>54</v>
      </c>
      <c r="F52" s="12">
        <v>19</v>
      </c>
      <c r="G52" s="221"/>
      <c r="H52" s="12" t="s">
        <v>36</v>
      </c>
      <c r="I52" s="222"/>
      <c r="J52" s="208"/>
    </row>
    <row r="53" spans="1:10" ht="18.95" customHeight="1" thickBot="1" x14ac:dyDescent="0.3">
      <c r="A53" s="207"/>
      <c r="B53" s="207"/>
      <c r="C53" s="209" t="s">
        <v>51</v>
      </c>
      <c r="D53" s="215"/>
      <c r="E53" s="8" t="s">
        <v>52</v>
      </c>
      <c r="F53" s="12">
        <v>2</v>
      </c>
      <c r="G53" s="13" t="s">
        <v>11</v>
      </c>
      <c r="H53" s="12" t="s">
        <v>36</v>
      </c>
      <c r="I53" s="11">
        <v>20.87</v>
      </c>
      <c r="J53" s="208"/>
    </row>
    <row r="54" spans="1:10" ht="18.95" customHeight="1" thickBot="1" x14ac:dyDescent="0.3">
      <c r="A54" s="207"/>
      <c r="B54" s="207"/>
      <c r="C54" s="209"/>
      <c r="D54" s="215"/>
      <c r="E54" s="8" t="s">
        <v>53</v>
      </c>
      <c r="F54" s="12">
        <v>1</v>
      </c>
      <c r="G54" s="13" t="s">
        <v>56</v>
      </c>
      <c r="H54" s="12" t="s">
        <v>36</v>
      </c>
      <c r="I54" s="11">
        <v>19.86</v>
      </c>
      <c r="J54" s="208"/>
    </row>
    <row r="55" spans="1:10" ht="19.5" thickBot="1" x14ac:dyDescent="0.3">
      <c r="A55" s="207"/>
      <c r="B55" s="207"/>
      <c r="C55" s="209"/>
      <c r="D55" s="215"/>
      <c r="E55" s="209" t="s">
        <v>54</v>
      </c>
      <c r="F55" s="210">
        <v>3</v>
      </c>
      <c r="G55" s="13" t="s">
        <v>57</v>
      </c>
      <c r="H55" s="12" t="s">
        <v>36</v>
      </c>
      <c r="I55" s="11">
        <v>23.33</v>
      </c>
      <c r="J55" s="208"/>
    </row>
    <row r="56" spans="1:10" ht="19.5" thickBot="1" x14ac:dyDescent="0.3">
      <c r="A56" s="207"/>
      <c r="B56" s="207"/>
      <c r="C56" s="209"/>
      <c r="D56" s="215"/>
      <c r="E56" s="209"/>
      <c r="F56" s="210"/>
      <c r="G56" s="13" t="s">
        <v>43</v>
      </c>
      <c r="H56" s="12" t="s">
        <v>36</v>
      </c>
      <c r="I56" s="11">
        <v>23.17</v>
      </c>
      <c r="J56" s="208"/>
    </row>
    <row r="57" spans="1:10" ht="19.5" thickBot="1" x14ac:dyDescent="0.3">
      <c r="A57" s="207"/>
      <c r="B57" s="207"/>
      <c r="C57" s="209" t="s">
        <v>58</v>
      </c>
      <c r="D57" s="215"/>
      <c r="E57" s="209" t="s">
        <v>59</v>
      </c>
      <c r="F57" s="210" t="s">
        <v>36</v>
      </c>
      <c r="G57" s="13" t="s">
        <v>11</v>
      </c>
      <c r="H57" s="12" t="s">
        <v>36</v>
      </c>
      <c r="I57" s="11">
        <v>3.5</v>
      </c>
      <c r="J57" s="208"/>
    </row>
    <row r="58" spans="1:10" ht="19.5" thickBot="1" x14ac:dyDescent="0.3">
      <c r="A58" s="207"/>
      <c r="B58" s="207"/>
      <c r="C58" s="209"/>
      <c r="D58" s="215"/>
      <c r="E58" s="209"/>
      <c r="F58" s="210"/>
      <c r="G58" s="13" t="s">
        <v>56</v>
      </c>
      <c r="H58" s="12" t="s">
        <v>36</v>
      </c>
      <c r="I58" s="11">
        <v>4.74</v>
      </c>
      <c r="J58" s="208"/>
    </row>
    <row r="59" spans="1:10" ht="19.5" thickBot="1" x14ac:dyDescent="0.3">
      <c r="A59" s="207"/>
      <c r="B59" s="207"/>
      <c r="C59" s="209"/>
      <c r="D59" s="215"/>
      <c r="E59" s="209"/>
      <c r="F59" s="210"/>
      <c r="G59" s="13" t="s">
        <v>57</v>
      </c>
      <c r="H59" s="12" t="s">
        <v>36</v>
      </c>
      <c r="I59" s="11">
        <v>21.6</v>
      </c>
      <c r="J59" s="208"/>
    </row>
    <row r="60" spans="1:10" ht="19.5" thickBot="1" x14ac:dyDescent="0.3">
      <c r="A60" s="207"/>
      <c r="B60" s="207"/>
      <c r="C60" s="209"/>
      <c r="D60" s="215"/>
      <c r="E60" s="209"/>
      <c r="F60" s="210"/>
      <c r="G60" s="13" t="s">
        <v>43</v>
      </c>
      <c r="H60" s="12" t="s">
        <v>36</v>
      </c>
      <c r="I60" s="11">
        <v>31.15</v>
      </c>
      <c r="J60" s="208"/>
    </row>
    <row r="61" spans="1:10" s="3" customFormat="1" ht="32.25" customHeight="1" thickBot="1" x14ac:dyDescent="0.3">
      <c r="A61" s="207"/>
      <c r="B61" s="207"/>
      <c r="C61" s="206" t="s">
        <v>81</v>
      </c>
      <c r="D61" s="206"/>
      <c r="E61" s="206"/>
      <c r="F61" s="15">
        <f>SUM(F46:F60)</f>
        <v>96</v>
      </c>
      <c r="G61" s="206" t="s">
        <v>81</v>
      </c>
      <c r="H61" s="206"/>
      <c r="I61" s="18">
        <f>SUM(I46:I60)</f>
        <v>396.65600000000001</v>
      </c>
      <c r="J61" s="208"/>
    </row>
    <row r="65" spans="6:6" x14ac:dyDescent="0.25">
      <c r="F65">
        <f>SUM(F12+F33+F37+F45+F61)</f>
        <v>226</v>
      </c>
    </row>
  </sheetData>
  <mergeCells count="84">
    <mergeCell ref="A1:J1"/>
    <mergeCell ref="J2:J3"/>
    <mergeCell ref="C57:C60"/>
    <mergeCell ref="E57:E60"/>
    <mergeCell ref="F57:F60"/>
    <mergeCell ref="A2:A3"/>
    <mergeCell ref="C34:C36"/>
    <mergeCell ref="D46:D60"/>
    <mergeCell ref="G48:G49"/>
    <mergeCell ref="I48:I49"/>
    <mergeCell ref="H48:H49"/>
    <mergeCell ref="G51:G52"/>
    <mergeCell ref="I51:I52"/>
    <mergeCell ref="F55:F56"/>
    <mergeCell ref="E55:E56"/>
    <mergeCell ref="C8:C11"/>
    <mergeCell ref="F6:F7"/>
    <mergeCell ref="E6:E7"/>
    <mergeCell ref="D4:D7"/>
    <mergeCell ref="F10:F11"/>
    <mergeCell ref="E10:E11"/>
    <mergeCell ref="D8:D11"/>
    <mergeCell ref="F13:F16"/>
    <mergeCell ref="C46:C49"/>
    <mergeCell ref="C50:C52"/>
    <mergeCell ref="C38:C44"/>
    <mergeCell ref="D38:D44"/>
    <mergeCell ref="F38:F44"/>
    <mergeCell ref="E38:E44"/>
    <mergeCell ref="E13:E16"/>
    <mergeCell ref="D13:D16"/>
    <mergeCell ref="C13:C16"/>
    <mergeCell ref="D34:D36"/>
    <mergeCell ref="C30:C32"/>
    <mergeCell ref="G2:I2"/>
    <mergeCell ref="E2:E3"/>
    <mergeCell ref="D2:D3"/>
    <mergeCell ref="C2:C3"/>
    <mergeCell ref="B2:B3"/>
    <mergeCell ref="F2:F3"/>
    <mergeCell ref="B34:B37"/>
    <mergeCell ref="A34:A37"/>
    <mergeCell ref="B38:B45"/>
    <mergeCell ref="A38:A45"/>
    <mergeCell ref="J4:J12"/>
    <mergeCell ref="J13:J17"/>
    <mergeCell ref="J19:J33"/>
    <mergeCell ref="C12:E12"/>
    <mergeCell ref="B4:B12"/>
    <mergeCell ref="A4:A12"/>
    <mergeCell ref="C17:G17"/>
    <mergeCell ref="B13:B17"/>
    <mergeCell ref="A13:A17"/>
    <mergeCell ref="C33:E33"/>
    <mergeCell ref="C4:C7"/>
    <mergeCell ref="E35:E36"/>
    <mergeCell ref="G37:H37"/>
    <mergeCell ref="J34:J37"/>
    <mergeCell ref="G45:H45"/>
    <mergeCell ref="J38:J45"/>
    <mergeCell ref="C45:E45"/>
    <mergeCell ref="C37:E37"/>
    <mergeCell ref="F35:F36"/>
    <mergeCell ref="C61:E61"/>
    <mergeCell ref="B46:B61"/>
    <mergeCell ref="A46:A61"/>
    <mergeCell ref="G61:H61"/>
    <mergeCell ref="J46:J61"/>
    <mergeCell ref="C53:C56"/>
    <mergeCell ref="H26:H27"/>
    <mergeCell ref="I26:I27"/>
    <mergeCell ref="C28:C29"/>
    <mergeCell ref="A18:A33"/>
    <mergeCell ref="B18:B33"/>
    <mergeCell ref="C18:C19"/>
    <mergeCell ref="D18:D32"/>
    <mergeCell ref="F18:F19"/>
    <mergeCell ref="E18:E19"/>
    <mergeCell ref="C20:C22"/>
    <mergeCell ref="E20:E22"/>
    <mergeCell ref="F20:F22"/>
    <mergeCell ref="C23:C24"/>
    <mergeCell ref="C25:C27"/>
    <mergeCell ref="G26:G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08322-84D9-409A-B691-6E8FEEDACCAD}">
  <dimension ref="A1:M81"/>
  <sheetViews>
    <sheetView topLeftCell="A49" zoomScale="70" zoomScaleNormal="70" workbookViewId="0">
      <selection activeCell="G65" sqref="G65"/>
    </sheetView>
  </sheetViews>
  <sheetFormatPr baseColWidth="10" defaultRowHeight="15" x14ac:dyDescent="0.25"/>
  <cols>
    <col min="1" max="1" width="4.140625" style="1" bestFit="1" customWidth="1"/>
    <col min="2" max="2" width="11.42578125" style="1"/>
    <col min="3" max="3" width="18.5703125" style="1" customWidth="1"/>
    <col min="4" max="5" width="11.42578125" style="1"/>
    <col min="6" max="6" width="26.42578125" style="1" customWidth="1"/>
    <col min="7" max="7" width="16.5703125" style="1" bestFit="1" customWidth="1"/>
    <col min="8" max="8" width="11.42578125" style="1" customWidth="1"/>
    <col min="9" max="9" width="19.5703125" style="1" customWidth="1"/>
    <col min="10" max="11" width="11.42578125" style="1"/>
    <col min="12" max="12" width="16.28515625" style="1" customWidth="1"/>
    <col min="13" max="13" width="52.85546875" style="51" customWidth="1"/>
    <col min="14" max="16384" width="11.42578125" style="1"/>
  </cols>
  <sheetData>
    <row r="1" spans="1:13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24" x14ac:dyDescent="0.4">
      <c r="A2" s="276" t="s">
        <v>133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15.75" thickBo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3" ht="37.5" customHeight="1" thickBot="1" x14ac:dyDescent="0.3">
      <c r="A4" s="237" t="s">
        <v>72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9"/>
      <c r="M4" s="240" t="s">
        <v>128</v>
      </c>
    </row>
    <row r="5" spans="1:13" ht="16.5" customHeight="1" x14ac:dyDescent="0.25">
      <c r="A5" s="243" t="s">
        <v>0</v>
      </c>
      <c r="B5" s="245" t="s">
        <v>114</v>
      </c>
      <c r="C5" s="246"/>
      <c r="D5" s="247"/>
      <c r="E5" s="247"/>
      <c r="F5" s="247"/>
      <c r="G5" s="264"/>
      <c r="H5" s="251"/>
      <c r="I5" s="245" t="s">
        <v>2</v>
      </c>
      <c r="J5" s="247"/>
      <c r="K5" s="251"/>
      <c r="L5" s="265" t="s">
        <v>67</v>
      </c>
      <c r="M5" s="241"/>
    </row>
    <row r="6" spans="1:13" ht="30.75" thickBot="1" x14ac:dyDescent="0.3">
      <c r="A6" s="244"/>
      <c r="B6" s="42" t="s">
        <v>4</v>
      </c>
      <c r="C6" s="43" t="s">
        <v>115</v>
      </c>
      <c r="D6" s="44" t="s">
        <v>1</v>
      </c>
      <c r="E6" s="44" t="s">
        <v>3</v>
      </c>
      <c r="F6" s="44" t="s">
        <v>46</v>
      </c>
      <c r="G6" s="49" t="s">
        <v>126</v>
      </c>
      <c r="H6" s="45" t="s">
        <v>18</v>
      </c>
      <c r="I6" s="42" t="s">
        <v>9</v>
      </c>
      <c r="J6" s="46" t="s">
        <v>10</v>
      </c>
      <c r="K6" s="47" t="s">
        <v>23</v>
      </c>
      <c r="L6" s="266"/>
      <c r="M6" s="242"/>
    </row>
    <row r="7" spans="1:13" ht="15.75" thickBot="1" x14ac:dyDescent="0.3">
      <c r="A7" s="271"/>
      <c r="B7" s="37" t="s">
        <v>122</v>
      </c>
      <c r="C7" s="48" t="s">
        <v>123</v>
      </c>
      <c r="D7" s="39"/>
      <c r="E7" s="39" t="s">
        <v>130</v>
      </c>
      <c r="F7" s="41" t="s">
        <v>118</v>
      </c>
      <c r="G7" s="41"/>
      <c r="H7" s="41" t="s">
        <v>118</v>
      </c>
      <c r="I7" s="41" t="s">
        <v>118</v>
      </c>
      <c r="J7" s="41" t="s">
        <v>118</v>
      </c>
      <c r="K7" s="41" t="s">
        <v>118</v>
      </c>
      <c r="L7" s="261" t="s">
        <v>113</v>
      </c>
      <c r="M7" s="277"/>
    </row>
    <row r="8" spans="1:13" ht="19.5" thickBot="1" x14ac:dyDescent="0.3">
      <c r="A8" s="272"/>
      <c r="B8" s="234" t="s">
        <v>81</v>
      </c>
      <c r="C8" s="235"/>
      <c r="D8" s="235"/>
      <c r="E8" s="235"/>
      <c r="F8" s="235"/>
      <c r="G8" s="236"/>
      <c r="H8" s="38">
        <f>SUM(H7:H7)</f>
        <v>0</v>
      </c>
      <c r="I8" s="36" t="s">
        <v>81</v>
      </c>
      <c r="J8" s="30">
        <f>SUM(J7:J7)</f>
        <v>0</v>
      </c>
      <c r="K8" s="31">
        <f>SUM(K7:K7)</f>
        <v>0</v>
      </c>
      <c r="L8" s="232"/>
      <c r="M8" s="278"/>
    </row>
    <row r="9" spans="1:13" ht="15.75" thickBo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</row>
    <row r="10" spans="1:13" ht="19.5" thickBot="1" x14ac:dyDescent="0.3">
      <c r="A10" s="237" t="s">
        <v>72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9"/>
      <c r="M10" s="240" t="s">
        <v>128</v>
      </c>
    </row>
    <row r="11" spans="1:13" x14ac:dyDescent="0.25">
      <c r="A11" s="243" t="s">
        <v>0</v>
      </c>
      <c r="B11" s="245" t="s">
        <v>114</v>
      </c>
      <c r="C11" s="246"/>
      <c r="D11" s="247"/>
      <c r="E11" s="247"/>
      <c r="F11" s="247"/>
      <c r="G11" s="264"/>
      <c r="H11" s="251"/>
      <c r="I11" s="245" t="s">
        <v>2</v>
      </c>
      <c r="J11" s="247"/>
      <c r="K11" s="251"/>
      <c r="L11" s="265" t="s">
        <v>67</v>
      </c>
      <c r="M11" s="241"/>
    </row>
    <row r="12" spans="1:13" ht="30.75" thickBot="1" x14ac:dyDescent="0.3">
      <c r="A12" s="244"/>
      <c r="B12" s="42" t="s">
        <v>4</v>
      </c>
      <c r="C12" s="43" t="s">
        <v>115</v>
      </c>
      <c r="D12" s="44" t="s">
        <v>1</v>
      </c>
      <c r="E12" s="44" t="s">
        <v>3</v>
      </c>
      <c r="F12" s="44" t="s">
        <v>46</v>
      </c>
      <c r="G12" s="49" t="s">
        <v>126</v>
      </c>
      <c r="H12" s="45" t="s">
        <v>18</v>
      </c>
      <c r="I12" s="42" t="s">
        <v>9</v>
      </c>
      <c r="J12" s="46" t="s">
        <v>10</v>
      </c>
      <c r="K12" s="47" t="s">
        <v>23</v>
      </c>
      <c r="L12" s="266"/>
      <c r="M12" s="242"/>
    </row>
    <row r="13" spans="1:13" ht="15.75" thickBot="1" x14ac:dyDescent="0.3">
      <c r="A13" s="271"/>
      <c r="B13" s="37" t="s">
        <v>124</v>
      </c>
      <c r="C13" s="48" t="s">
        <v>125</v>
      </c>
      <c r="D13" s="39" t="s">
        <v>131</v>
      </c>
      <c r="E13" s="39" t="s">
        <v>132</v>
      </c>
      <c r="F13" s="41" t="s">
        <v>118</v>
      </c>
      <c r="G13" s="41"/>
      <c r="H13" s="41" t="s">
        <v>118</v>
      </c>
      <c r="I13" s="41" t="s">
        <v>118</v>
      </c>
      <c r="J13" s="41" t="s">
        <v>118</v>
      </c>
      <c r="K13" s="41" t="s">
        <v>118</v>
      </c>
      <c r="L13" s="261" t="s">
        <v>113</v>
      </c>
      <c r="M13" s="277"/>
    </row>
    <row r="14" spans="1:13" ht="19.5" thickBot="1" x14ac:dyDescent="0.3">
      <c r="A14" s="272"/>
      <c r="B14" s="234" t="s">
        <v>81</v>
      </c>
      <c r="C14" s="235"/>
      <c r="D14" s="235"/>
      <c r="E14" s="235"/>
      <c r="F14" s="235"/>
      <c r="G14" s="236"/>
      <c r="H14" s="38">
        <f>SUM(H13:H13)</f>
        <v>0</v>
      </c>
      <c r="I14" s="36" t="s">
        <v>81</v>
      </c>
      <c r="J14" s="30">
        <f>SUM(J13:J13)</f>
        <v>0</v>
      </c>
      <c r="K14" s="31">
        <f>SUM(K13:K13)</f>
        <v>0</v>
      </c>
      <c r="L14" s="232"/>
      <c r="M14" s="278"/>
    </row>
    <row r="15" spans="1:13" ht="15.75" thickBo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</row>
    <row r="16" spans="1:13" ht="19.5" thickBot="1" x14ac:dyDescent="0.3">
      <c r="A16" s="237" t="s">
        <v>72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9"/>
      <c r="M16" s="240" t="s">
        <v>128</v>
      </c>
    </row>
    <row r="17" spans="1:13" x14ac:dyDescent="0.25">
      <c r="A17" s="243" t="s">
        <v>0</v>
      </c>
      <c r="B17" s="245" t="s">
        <v>114</v>
      </c>
      <c r="C17" s="246"/>
      <c r="D17" s="247"/>
      <c r="E17" s="247"/>
      <c r="F17" s="247"/>
      <c r="G17" s="264"/>
      <c r="H17" s="251"/>
      <c r="I17" s="245" t="s">
        <v>2</v>
      </c>
      <c r="J17" s="247"/>
      <c r="K17" s="251"/>
      <c r="L17" s="265" t="s">
        <v>67</v>
      </c>
      <c r="M17" s="241"/>
    </row>
    <row r="18" spans="1:13" ht="30.75" thickBot="1" x14ac:dyDescent="0.3">
      <c r="A18" s="244"/>
      <c r="B18" s="42" t="s">
        <v>4</v>
      </c>
      <c r="C18" s="43" t="s">
        <v>115</v>
      </c>
      <c r="D18" s="44" t="s">
        <v>1</v>
      </c>
      <c r="E18" s="44" t="s">
        <v>3</v>
      </c>
      <c r="F18" s="44" t="s">
        <v>46</v>
      </c>
      <c r="G18" s="49" t="s">
        <v>126</v>
      </c>
      <c r="H18" s="45" t="s">
        <v>18</v>
      </c>
      <c r="I18" s="42" t="s">
        <v>9</v>
      </c>
      <c r="J18" s="46" t="s">
        <v>10</v>
      </c>
      <c r="K18" s="47" t="s">
        <v>23</v>
      </c>
      <c r="L18" s="266"/>
      <c r="M18" s="242"/>
    </row>
    <row r="19" spans="1:13" ht="30" x14ac:dyDescent="0.25">
      <c r="A19" s="271"/>
      <c r="B19" s="280" t="s">
        <v>111</v>
      </c>
      <c r="C19" s="281" t="s">
        <v>116</v>
      </c>
      <c r="D19" s="282" t="s">
        <v>117</v>
      </c>
      <c r="E19" s="282" t="s">
        <v>112</v>
      </c>
      <c r="F19" s="39" t="s">
        <v>119</v>
      </c>
      <c r="G19" s="50" t="s">
        <v>127</v>
      </c>
      <c r="H19" s="40">
        <v>1</v>
      </c>
      <c r="I19" s="41" t="s">
        <v>118</v>
      </c>
      <c r="J19" s="41" t="s">
        <v>118</v>
      </c>
      <c r="K19" s="41" t="s">
        <v>118</v>
      </c>
      <c r="L19" s="261" t="s">
        <v>113</v>
      </c>
      <c r="M19" s="189" t="s">
        <v>129</v>
      </c>
    </row>
    <row r="20" spans="1:13" ht="30" x14ac:dyDescent="0.25">
      <c r="A20" s="279"/>
      <c r="B20" s="280"/>
      <c r="C20" s="281"/>
      <c r="D20" s="283"/>
      <c r="E20" s="285"/>
      <c r="F20" s="33" t="s">
        <v>120</v>
      </c>
      <c r="G20" s="50" t="s">
        <v>127</v>
      </c>
      <c r="H20" s="32">
        <v>1</v>
      </c>
      <c r="I20" s="41" t="s">
        <v>118</v>
      </c>
      <c r="J20" s="41" t="s">
        <v>118</v>
      </c>
      <c r="K20" s="41" t="s">
        <v>118</v>
      </c>
      <c r="L20" s="287"/>
      <c r="M20" s="275"/>
    </row>
    <row r="21" spans="1:13" ht="30.75" thickBot="1" x14ac:dyDescent="0.3">
      <c r="A21" s="279"/>
      <c r="B21" s="280"/>
      <c r="C21" s="281"/>
      <c r="D21" s="284"/>
      <c r="E21" s="286"/>
      <c r="F21" s="34" t="s">
        <v>121</v>
      </c>
      <c r="G21" s="50" t="s">
        <v>127</v>
      </c>
      <c r="H21" s="35">
        <v>2</v>
      </c>
      <c r="I21" s="41" t="s">
        <v>118</v>
      </c>
      <c r="J21" s="41" t="s">
        <v>118</v>
      </c>
      <c r="K21" s="41" t="s">
        <v>118</v>
      </c>
      <c r="L21" s="287"/>
      <c r="M21" s="275"/>
    </row>
    <row r="22" spans="1:13" ht="19.5" thickBot="1" x14ac:dyDescent="0.3">
      <c r="A22" s="272"/>
      <c r="B22" s="234" t="s">
        <v>81</v>
      </c>
      <c r="C22" s="235"/>
      <c r="D22" s="235"/>
      <c r="E22" s="235"/>
      <c r="F22" s="235"/>
      <c r="G22" s="236"/>
      <c r="H22" s="38">
        <f>SUM(H19:H21)</f>
        <v>4</v>
      </c>
      <c r="I22" s="36" t="s">
        <v>81</v>
      </c>
      <c r="J22" s="30">
        <f>SUM(J19:J21)</f>
        <v>0</v>
      </c>
      <c r="K22" s="31">
        <f>SUM(K19:K21)</f>
        <v>0</v>
      </c>
      <c r="L22" s="232"/>
      <c r="M22" s="233"/>
    </row>
    <row r="23" spans="1:13" ht="15.75" thickBot="1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3"/>
    </row>
    <row r="24" spans="1:13" ht="19.5" thickBot="1" x14ac:dyDescent="0.3">
      <c r="A24" s="237" t="s">
        <v>72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9"/>
      <c r="M24" s="240" t="s">
        <v>128</v>
      </c>
    </row>
    <row r="25" spans="1:13" x14ac:dyDescent="0.25">
      <c r="A25" s="243" t="s">
        <v>0</v>
      </c>
      <c r="B25" s="245" t="s">
        <v>114</v>
      </c>
      <c r="C25" s="246"/>
      <c r="D25" s="247"/>
      <c r="E25" s="247"/>
      <c r="F25" s="247"/>
      <c r="G25" s="264"/>
      <c r="H25" s="251"/>
      <c r="I25" s="245" t="s">
        <v>2</v>
      </c>
      <c r="J25" s="247"/>
      <c r="K25" s="251"/>
      <c r="L25" s="265" t="s">
        <v>67</v>
      </c>
      <c r="M25" s="241"/>
    </row>
    <row r="26" spans="1:13" ht="30.75" thickBot="1" x14ac:dyDescent="0.3">
      <c r="A26" s="244"/>
      <c r="B26" s="42" t="s">
        <v>4</v>
      </c>
      <c r="C26" s="43" t="s">
        <v>115</v>
      </c>
      <c r="D26" s="44" t="s">
        <v>1</v>
      </c>
      <c r="E26" s="44" t="s">
        <v>3</v>
      </c>
      <c r="F26" s="44" t="s">
        <v>46</v>
      </c>
      <c r="G26" s="49" t="s">
        <v>126</v>
      </c>
      <c r="H26" s="45" t="s">
        <v>18</v>
      </c>
      <c r="I26" s="42" t="s">
        <v>9</v>
      </c>
      <c r="J26" s="46" t="s">
        <v>10</v>
      </c>
      <c r="K26" s="47" t="s">
        <v>23</v>
      </c>
      <c r="L26" s="266"/>
      <c r="M26" s="242"/>
    </row>
    <row r="27" spans="1:13" ht="30" x14ac:dyDescent="0.25">
      <c r="A27" s="271"/>
      <c r="B27" s="288" t="s">
        <v>148</v>
      </c>
      <c r="C27" s="281" t="s">
        <v>134</v>
      </c>
      <c r="D27" s="282" t="s">
        <v>135</v>
      </c>
      <c r="E27" s="282" t="s">
        <v>136</v>
      </c>
      <c r="F27" s="39" t="s">
        <v>137</v>
      </c>
      <c r="G27" s="50" t="s">
        <v>138</v>
      </c>
      <c r="H27" s="40">
        <v>8</v>
      </c>
      <c r="I27" s="41" t="s">
        <v>118</v>
      </c>
      <c r="J27" s="41" t="s">
        <v>118</v>
      </c>
      <c r="K27" s="41" t="s">
        <v>118</v>
      </c>
      <c r="L27" s="261" t="s">
        <v>146</v>
      </c>
      <c r="M27" s="189" t="s">
        <v>147</v>
      </c>
    </row>
    <row r="28" spans="1:13" ht="30" x14ac:dyDescent="0.25">
      <c r="A28" s="279"/>
      <c r="B28" s="280"/>
      <c r="C28" s="281"/>
      <c r="D28" s="283"/>
      <c r="E28" s="285"/>
      <c r="F28" s="33" t="s">
        <v>139</v>
      </c>
      <c r="G28" s="50" t="s">
        <v>138</v>
      </c>
      <c r="H28" s="32">
        <v>5</v>
      </c>
      <c r="I28" s="41" t="s">
        <v>118</v>
      </c>
      <c r="J28" s="41" t="s">
        <v>118</v>
      </c>
      <c r="K28" s="41" t="s">
        <v>118</v>
      </c>
      <c r="L28" s="287"/>
      <c r="M28" s="275"/>
    </row>
    <row r="29" spans="1:13" ht="30" x14ac:dyDescent="0.25">
      <c r="A29" s="279"/>
      <c r="B29" s="280"/>
      <c r="C29" s="281"/>
      <c r="D29" s="284"/>
      <c r="E29" s="286"/>
      <c r="F29" s="34" t="s">
        <v>140</v>
      </c>
      <c r="G29" s="50" t="s">
        <v>138</v>
      </c>
      <c r="H29" s="35">
        <v>4</v>
      </c>
      <c r="I29" s="41" t="s">
        <v>118</v>
      </c>
      <c r="J29" s="41" t="s">
        <v>118</v>
      </c>
      <c r="K29" s="41" t="s">
        <v>118</v>
      </c>
      <c r="L29" s="287"/>
      <c r="M29" s="275"/>
    </row>
    <row r="30" spans="1:13" ht="30" x14ac:dyDescent="0.25">
      <c r="A30" s="279"/>
      <c r="B30" s="280"/>
      <c r="C30" s="281"/>
      <c r="D30" s="284"/>
      <c r="E30" s="286"/>
      <c r="F30" s="34" t="s">
        <v>141</v>
      </c>
      <c r="G30" s="50" t="s">
        <v>138</v>
      </c>
      <c r="H30" s="35">
        <v>1</v>
      </c>
      <c r="I30" s="41" t="s">
        <v>118</v>
      </c>
      <c r="J30" s="41" t="s">
        <v>118</v>
      </c>
      <c r="K30" s="41" t="s">
        <v>118</v>
      </c>
      <c r="L30" s="287"/>
      <c r="M30" s="275"/>
    </row>
    <row r="31" spans="1:13" ht="30" x14ac:dyDescent="0.25">
      <c r="A31" s="279"/>
      <c r="B31" s="280"/>
      <c r="C31" s="281"/>
      <c r="D31" s="284"/>
      <c r="E31" s="286"/>
      <c r="F31" s="34" t="s">
        <v>142</v>
      </c>
      <c r="G31" s="50" t="s">
        <v>138</v>
      </c>
      <c r="H31" s="35">
        <v>7</v>
      </c>
      <c r="I31" s="41" t="s">
        <v>118</v>
      </c>
      <c r="J31" s="41" t="s">
        <v>118</v>
      </c>
      <c r="K31" s="41" t="s">
        <v>118</v>
      </c>
      <c r="L31" s="287"/>
      <c r="M31" s="275"/>
    </row>
    <row r="32" spans="1:13" ht="45.75" thickBot="1" x14ac:dyDescent="0.3">
      <c r="A32" s="279"/>
      <c r="B32" s="280"/>
      <c r="C32" s="281"/>
      <c r="D32" s="284"/>
      <c r="E32" s="286"/>
      <c r="F32" s="34" t="s">
        <v>143</v>
      </c>
      <c r="G32" s="50" t="s">
        <v>144</v>
      </c>
      <c r="H32" s="35">
        <v>1</v>
      </c>
      <c r="I32" s="41" t="s">
        <v>118</v>
      </c>
      <c r="J32" s="41" t="s">
        <v>118</v>
      </c>
      <c r="K32" s="41" t="s">
        <v>118</v>
      </c>
      <c r="L32" s="287"/>
      <c r="M32" s="275"/>
    </row>
    <row r="33" spans="1:13" ht="19.5" thickBot="1" x14ac:dyDescent="0.3">
      <c r="A33" s="272"/>
      <c r="B33" s="234" t="s">
        <v>81</v>
      </c>
      <c r="C33" s="235"/>
      <c r="D33" s="235"/>
      <c r="E33" s="235"/>
      <c r="F33" s="235"/>
      <c r="G33" s="236"/>
      <c r="H33" s="38">
        <f>SUM(H27:H32)</f>
        <v>26</v>
      </c>
      <c r="I33" s="36" t="s">
        <v>81</v>
      </c>
      <c r="J33" s="30">
        <f>SUM(J27:J32)</f>
        <v>0</v>
      </c>
      <c r="K33" s="31">
        <f>SUM(K27:K32)</f>
        <v>0</v>
      </c>
      <c r="L33" s="232"/>
      <c r="M33" s="233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</row>
    <row r="35" spans="1:13" ht="24" x14ac:dyDescent="0.4">
      <c r="A35" s="276" t="s">
        <v>149</v>
      </c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</row>
    <row r="36" spans="1:13" ht="15.75" thickBot="1" x14ac:dyDescent="0.3"/>
    <row r="37" spans="1:13" ht="19.5" thickBot="1" x14ac:dyDescent="0.3">
      <c r="A37" s="237" t="s">
        <v>150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9"/>
      <c r="M37" s="240" t="s">
        <v>128</v>
      </c>
    </row>
    <row r="38" spans="1:13" x14ac:dyDescent="0.25">
      <c r="A38" s="243" t="s">
        <v>0</v>
      </c>
      <c r="B38" s="245" t="s">
        <v>114</v>
      </c>
      <c r="C38" s="246"/>
      <c r="D38" s="247"/>
      <c r="E38" s="247"/>
      <c r="F38" s="247"/>
      <c r="G38" s="264"/>
      <c r="H38" s="251"/>
      <c r="I38" s="245" t="s">
        <v>2</v>
      </c>
      <c r="J38" s="247"/>
      <c r="K38" s="251"/>
      <c r="L38" s="265" t="s">
        <v>152</v>
      </c>
      <c r="M38" s="241"/>
    </row>
    <row r="39" spans="1:13" ht="30.75" thickBot="1" x14ac:dyDescent="0.3">
      <c r="A39" s="244"/>
      <c r="B39" s="244" t="s">
        <v>115</v>
      </c>
      <c r="C39" s="254"/>
      <c r="D39" s="255" t="s">
        <v>3</v>
      </c>
      <c r="E39" s="254"/>
      <c r="F39" s="44" t="s">
        <v>151</v>
      </c>
      <c r="G39" s="49" t="s">
        <v>126</v>
      </c>
      <c r="H39" s="45" t="s">
        <v>18</v>
      </c>
      <c r="I39" s="42" t="s">
        <v>9</v>
      </c>
      <c r="J39" s="46" t="s">
        <v>10</v>
      </c>
      <c r="K39" s="47" t="s">
        <v>23</v>
      </c>
      <c r="L39" s="266"/>
      <c r="M39" s="242"/>
    </row>
    <row r="40" spans="1:13" ht="19.5" thickBot="1" x14ac:dyDescent="0.3">
      <c r="A40" s="271"/>
      <c r="B40" s="257" t="s">
        <v>134</v>
      </c>
      <c r="C40" s="258"/>
      <c r="D40" s="273" t="s">
        <v>155</v>
      </c>
      <c r="E40" s="274"/>
      <c r="F40" s="39" t="s">
        <v>118</v>
      </c>
      <c r="G40" s="39" t="s">
        <v>118</v>
      </c>
      <c r="H40" s="40">
        <v>0</v>
      </c>
      <c r="I40" s="41" t="s">
        <v>145</v>
      </c>
      <c r="J40" s="41" t="s">
        <v>145</v>
      </c>
      <c r="K40" s="41" t="s">
        <v>145</v>
      </c>
      <c r="L40" s="261"/>
      <c r="M40" s="189" t="s">
        <v>153</v>
      </c>
    </row>
    <row r="41" spans="1:13" ht="19.5" thickBot="1" x14ac:dyDescent="0.3">
      <c r="A41" s="272"/>
      <c r="B41" s="234" t="s">
        <v>81</v>
      </c>
      <c r="C41" s="235"/>
      <c r="D41" s="235"/>
      <c r="E41" s="235"/>
      <c r="F41" s="235"/>
      <c r="G41" s="236"/>
      <c r="H41" s="38">
        <f>SUM(H40:H40)</f>
        <v>0</v>
      </c>
      <c r="I41" s="36" t="s">
        <v>81</v>
      </c>
      <c r="J41" s="30">
        <f>SUM(J40:J40)</f>
        <v>0</v>
      </c>
      <c r="K41" s="31">
        <f>SUM(K40:K40)</f>
        <v>0</v>
      </c>
      <c r="L41" s="232"/>
      <c r="M41" s="233"/>
    </row>
    <row r="42" spans="1:13" ht="15.75" thickBot="1" x14ac:dyDescent="0.3"/>
    <row r="43" spans="1:13" ht="19.5" thickBot="1" x14ac:dyDescent="0.3">
      <c r="A43" s="237" t="s">
        <v>150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9"/>
      <c r="M43" s="240" t="s">
        <v>128</v>
      </c>
    </row>
    <row r="44" spans="1:13" x14ac:dyDescent="0.25">
      <c r="A44" s="243" t="s">
        <v>0</v>
      </c>
      <c r="B44" s="245" t="s">
        <v>114</v>
      </c>
      <c r="C44" s="246"/>
      <c r="D44" s="247"/>
      <c r="E44" s="247"/>
      <c r="F44" s="247"/>
      <c r="G44" s="264"/>
      <c r="H44" s="251"/>
      <c r="I44" s="245" t="s">
        <v>2</v>
      </c>
      <c r="J44" s="247"/>
      <c r="K44" s="251"/>
      <c r="L44" s="265" t="s">
        <v>152</v>
      </c>
      <c r="M44" s="241"/>
    </row>
    <row r="45" spans="1:13" ht="30.75" thickBot="1" x14ac:dyDescent="0.3">
      <c r="A45" s="244"/>
      <c r="B45" s="244" t="s">
        <v>115</v>
      </c>
      <c r="C45" s="254"/>
      <c r="D45" s="255" t="s">
        <v>3</v>
      </c>
      <c r="E45" s="254"/>
      <c r="F45" s="44" t="s">
        <v>151</v>
      </c>
      <c r="G45" s="49" t="s">
        <v>126</v>
      </c>
      <c r="H45" s="45" t="s">
        <v>18</v>
      </c>
      <c r="I45" s="42" t="s">
        <v>9</v>
      </c>
      <c r="J45" s="46" t="s">
        <v>10</v>
      </c>
      <c r="K45" s="47" t="s">
        <v>23</v>
      </c>
      <c r="L45" s="266"/>
      <c r="M45" s="242"/>
    </row>
    <row r="46" spans="1:13" ht="19.5" thickBot="1" x14ac:dyDescent="0.3">
      <c r="A46" s="271"/>
      <c r="B46" s="257" t="s">
        <v>134</v>
      </c>
      <c r="C46" s="258"/>
      <c r="D46" s="273" t="s">
        <v>154</v>
      </c>
      <c r="E46" s="274"/>
      <c r="F46" s="39" t="s">
        <v>118</v>
      </c>
      <c r="G46" s="39" t="s">
        <v>118</v>
      </c>
      <c r="H46" s="40">
        <v>0</v>
      </c>
      <c r="I46" s="41" t="s">
        <v>145</v>
      </c>
      <c r="J46" s="41" t="s">
        <v>145</v>
      </c>
      <c r="K46" s="41" t="s">
        <v>145</v>
      </c>
      <c r="L46" s="261"/>
      <c r="M46" s="189" t="s">
        <v>153</v>
      </c>
    </row>
    <row r="47" spans="1:13" ht="19.5" thickBot="1" x14ac:dyDescent="0.3">
      <c r="A47" s="272"/>
      <c r="B47" s="234" t="s">
        <v>81</v>
      </c>
      <c r="C47" s="235"/>
      <c r="D47" s="235"/>
      <c r="E47" s="235"/>
      <c r="F47" s="235"/>
      <c r="G47" s="236"/>
      <c r="H47" s="38">
        <f>SUM(H46:H46)</f>
        <v>0</v>
      </c>
      <c r="I47" s="36" t="s">
        <v>81</v>
      </c>
      <c r="J47" s="30">
        <f>SUM(J46:J46)</f>
        <v>0</v>
      </c>
      <c r="K47" s="31">
        <f>SUM(K46:K46)</f>
        <v>0</v>
      </c>
      <c r="L47" s="232"/>
      <c r="M47" s="233"/>
    </row>
    <row r="48" spans="1:13" ht="15.75" thickBot="1" x14ac:dyDescent="0.3"/>
    <row r="49" spans="1:13" ht="19.5" thickBot="1" x14ac:dyDescent="0.3">
      <c r="A49" s="237" t="s">
        <v>150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9"/>
      <c r="M49" s="240" t="s">
        <v>128</v>
      </c>
    </row>
    <row r="50" spans="1:13" x14ac:dyDescent="0.25">
      <c r="A50" s="243" t="s">
        <v>0</v>
      </c>
      <c r="B50" s="245" t="s">
        <v>114</v>
      </c>
      <c r="C50" s="246"/>
      <c r="D50" s="247"/>
      <c r="E50" s="247"/>
      <c r="F50" s="247"/>
      <c r="G50" s="264"/>
      <c r="H50" s="251"/>
      <c r="I50" s="246" t="s">
        <v>2</v>
      </c>
      <c r="J50" s="247"/>
      <c r="K50" s="251"/>
      <c r="L50" s="265" t="s">
        <v>152</v>
      </c>
      <c r="M50" s="241"/>
    </row>
    <row r="51" spans="1:13" ht="30.75" thickBot="1" x14ac:dyDescent="0.3">
      <c r="A51" s="244"/>
      <c r="B51" s="244" t="s">
        <v>115</v>
      </c>
      <c r="C51" s="254"/>
      <c r="D51" s="255" t="s">
        <v>3</v>
      </c>
      <c r="E51" s="254"/>
      <c r="F51" s="56" t="s">
        <v>151</v>
      </c>
      <c r="G51" s="57" t="s">
        <v>126</v>
      </c>
      <c r="H51" s="58" t="s">
        <v>18</v>
      </c>
      <c r="I51" s="43" t="s">
        <v>9</v>
      </c>
      <c r="J51" s="46" t="s">
        <v>10</v>
      </c>
      <c r="K51" s="47" t="s">
        <v>23</v>
      </c>
      <c r="L51" s="266"/>
      <c r="M51" s="242"/>
    </row>
    <row r="52" spans="1:13" ht="30" x14ac:dyDescent="0.25">
      <c r="A52" s="223"/>
      <c r="B52" s="257" t="s">
        <v>156</v>
      </c>
      <c r="C52" s="258"/>
      <c r="D52" s="259" t="s">
        <v>157</v>
      </c>
      <c r="E52" s="260"/>
      <c r="F52" s="62" t="s">
        <v>159</v>
      </c>
      <c r="G52" s="63" t="s">
        <v>118</v>
      </c>
      <c r="H52" s="64">
        <v>1</v>
      </c>
      <c r="I52" s="55" t="s">
        <v>118</v>
      </c>
      <c r="J52" s="41" t="s">
        <v>118</v>
      </c>
      <c r="K52" s="41" t="s">
        <v>118</v>
      </c>
      <c r="L52" s="261"/>
      <c r="M52" s="189" t="s">
        <v>158</v>
      </c>
    </row>
    <row r="53" spans="1:13" ht="30" x14ac:dyDescent="0.25">
      <c r="A53" s="224"/>
      <c r="B53" s="226"/>
      <c r="C53" s="227"/>
      <c r="D53" s="228"/>
      <c r="E53" s="229"/>
      <c r="F53" s="65" t="s">
        <v>159</v>
      </c>
      <c r="G53" s="33" t="s">
        <v>118</v>
      </c>
      <c r="H53" s="61">
        <v>1</v>
      </c>
      <c r="I53" s="55" t="s">
        <v>118</v>
      </c>
      <c r="J53" s="41" t="s">
        <v>118</v>
      </c>
      <c r="K53" s="41" t="s">
        <v>118</v>
      </c>
      <c r="L53" s="195"/>
      <c r="M53" s="201"/>
    </row>
    <row r="54" spans="1:13" ht="30" x14ac:dyDescent="0.25">
      <c r="A54" s="224"/>
      <c r="B54" s="226"/>
      <c r="C54" s="227"/>
      <c r="D54" s="228"/>
      <c r="E54" s="229"/>
      <c r="F54" s="65" t="s">
        <v>159</v>
      </c>
      <c r="G54" s="33" t="s">
        <v>118</v>
      </c>
      <c r="H54" s="61">
        <v>1</v>
      </c>
      <c r="I54" s="55" t="s">
        <v>118</v>
      </c>
      <c r="J54" s="41" t="s">
        <v>118</v>
      </c>
      <c r="K54" s="41" t="s">
        <v>118</v>
      </c>
      <c r="L54" s="195"/>
      <c r="M54" s="201"/>
    </row>
    <row r="55" spans="1:13" ht="30" x14ac:dyDescent="0.25">
      <c r="A55" s="224"/>
      <c r="B55" s="226"/>
      <c r="C55" s="227"/>
      <c r="D55" s="228"/>
      <c r="E55" s="229"/>
      <c r="F55" s="65" t="s">
        <v>159</v>
      </c>
      <c r="G55" s="33" t="s">
        <v>118</v>
      </c>
      <c r="H55" s="61">
        <v>1</v>
      </c>
      <c r="I55" s="55" t="s">
        <v>118</v>
      </c>
      <c r="J55" s="41" t="s">
        <v>118</v>
      </c>
      <c r="K55" s="41" t="s">
        <v>118</v>
      </c>
      <c r="L55" s="195"/>
      <c r="M55" s="201"/>
    </row>
    <row r="56" spans="1:13" ht="30" x14ac:dyDescent="0.25">
      <c r="A56" s="224"/>
      <c r="B56" s="226"/>
      <c r="C56" s="227"/>
      <c r="D56" s="228"/>
      <c r="E56" s="229"/>
      <c r="F56" s="65" t="s">
        <v>159</v>
      </c>
      <c r="G56" s="33" t="s">
        <v>118</v>
      </c>
      <c r="H56" s="61">
        <v>1</v>
      </c>
      <c r="I56" s="55" t="s">
        <v>118</v>
      </c>
      <c r="J56" s="41" t="s">
        <v>118</v>
      </c>
      <c r="K56" s="41" t="s">
        <v>118</v>
      </c>
      <c r="L56" s="195"/>
      <c r="M56" s="201"/>
    </row>
    <row r="57" spans="1:13" ht="18.75" x14ac:dyDescent="0.25">
      <c r="A57" s="224"/>
      <c r="B57" s="226"/>
      <c r="C57" s="227"/>
      <c r="D57" s="228"/>
      <c r="E57" s="229"/>
      <c r="F57" s="65" t="s">
        <v>160</v>
      </c>
      <c r="G57" s="33" t="s">
        <v>118</v>
      </c>
      <c r="H57" s="61">
        <v>1</v>
      </c>
      <c r="I57" s="55" t="s">
        <v>118</v>
      </c>
      <c r="J57" s="41" t="s">
        <v>118</v>
      </c>
      <c r="K57" s="41" t="s">
        <v>118</v>
      </c>
      <c r="L57" s="195"/>
      <c r="M57" s="201"/>
    </row>
    <row r="58" spans="1:13" ht="18.75" x14ac:dyDescent="0.25">
      <c r="A58" s="224"/>
      <c r="B58" s="226"/>
      <c r="C58" s="227"/>
      <c r="D58" s="228"/>
      <c r="E58" s="229"/>
      <c r="F58" s="65" t="s">
        <v>160</v>
      </c>
      <c r="G58" s="33" t="s">
        <v>118</v>
      </c>
      <c r="H58" s="61">
        <v>1</v>
      </c>
      <c r="I58" s="55" t="s">
        <v>118</v>
      </c>
      <c r="J58" s="41" t="s">
        <v>118</v>
      </c>
      <c r="K58" s="41" t="s">
        <v>118</v>
      </c>
      <c r="L58" s="195"/>
      <c r="M58" s="201"/>
    </row>
    <row r="59" spans="1:13" ht="19.5" thickBot="1" x14ac:dyDescent="0.3">
      <c r="A59" s="224"/>
      <c r="B59" s="269"/>
      <c r="C59" s="270"/>
      <c r="D59" s="267"/>
      <c r="E59" s="268"/>
      <c r="F59" s="66" t="s">
        <v>160</v>
      </c>
      <c r="G59" s="67" t="s">
        <v>118</v>
      </c>
      <c r="H59" s="68">
        <v>1</v>
      </c>
      <c r="I59" s="55" t="s">
        <v>118</v>
      </c>
      <c r="J59" s="41" t="s">
        <v>118</v>
      </c>
      <c r="K59" s="41" t="s">
        <v>118</v>
      </c>
      <c r="L59" s="195"/>
      <c r="M59" s="201"/>
    </row>
    <row r="60" spans="1:13" ht="19.5" thickBot="1" x14ac:dyDescent="0.3">
      <c r="A60" s="225"/>
      <c r="B60" s="234" t="s">
        <v>81</v>
      </c>
      <c r="C60" s="235"/>
      <c r="D60" s="235"/>
      <c r="E60" s="235"/>
      <c r="F60" s="262"/>
      <c r="G60" s="263"/>
      <c r="H60" s="59">
        <f>SUM(H52:H59)</f>
        <v>8</v>
      </c>
      <c r="I60" s="60" t="s">
        <v>81</v>
      </c>
      <c r="J60" s="30">
        <f>SUM(J52:J52)</f>
        <v>0</v>
      </c>
      <c r="K60" s="31">
        <f>SUM(K52:K52)</f>
        <v>0</v>
      </c>
      <c r="L60" s="232"/>
      <c r="M60" s="233"/>
    </row>
    <row r="61" spans="1:13" ht="15.75" thickBot="1" x14ac:dyDescent="0.3"/>
    <row r="62" spans="1:13" ht="19.5" thickBot="1" x14ac:dyDescent="0.3">
      <c r="A62" s="237" t="s">
        <v>150</v>
      </c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9"/>
      <c r="M62" s="240" t="s">
        <v>128</v>
      </c>
    </row>
    <row r="63" spans="1:13" x14ac:dyDescent="0.25">
      <c r="A63" s="243" t="s">
        <v>0</v>
      </c>
      <c r="B63" s="245" t="s">
        <v>114</v>
      </c>
      <c r="C63" s="246"/>
      <c r="D63" s="247"/>
      <c r="E63" s="247"/>
      <c r="F63" s="247"/>
      <c r="G63" s="264"/>
      <c r="H63" s="251"/>
      <c r="I63" s="246" t="s">
        <v>2</v>
      </c>
      <c r="J63" s="247"/>
      <c r="K63" s="251"/>
      <c r="L63" s="265" t="s">
        <v>152</v>
      </c>
      <c r="M63" s="241"/>
    </row>
    <row r="64" spans="1:13" ht="30.75" thickBot="1" x14ac:dyDescent="0.3">
      <c r="A64" s="244"/>
      <c r="B64" s="244" t="s">
        <v>115</v>
      </c>
      <c r="C64" s="254"/>
      <c r="D64" s="255" t="s">
        <v>3</v>
      </c>
      <c r="E64" s="254"/>
      <c r="F64" s="56" t="s">
        <v>151</v>
      </c>
      <c r="G64" s="57" t="s">
        <v>126</v>
      </c>
      <c r="H64" s="58" t="s">
        <v>18</v>
      </c>
      <c r="I64" s="43" t="s">
        <v>9</v>
      </c>
      <c r="J64" s="46" t="s">
        <v>10</v>
      </c>
      <c r="K64" s="47" t="s">
        <v>23</v>
      </c>
      <c r="L64" s="266"/>
      <c r="M64" s="242"/>
    </row>
    <row r="65" spans="1:13" ht="196.5" customHeight="1" thickBot="1" x14ac:dyDescent="0.3">
      <c r="A65" s="223"/>
      <c r="B65" s="257" t="s">
        <v>156</v>
      </c>
      <c r="C65" s="258"/>
      <c r="D65" s="259" t="s">
        <v>161</v>
      </c>
      <c r="E65" s="260"/>
      <c r="F65" s="62" t="s">
        <v>159</v>
      </c>
      <c r="G65" s="63" t="s">
        <v>118</v>
      </c>
      <c r="H65" s="64">
        <v>1</v>
      </c>
      <c r="I65" s="55" t="s">
        <v>118</v>
      </c>
      <c r="J65" s="41" t="s">
        <v>118</v>
      </c>
      <c r="K65" s="41" t="s">
        <v>118</v>
      </c>
      <c r="L65" s="261"/>
      <c r="M65" s="189" t="s">
        <v>182</v>
      </c>
    </row>
    <row r="66" spans="1:13" ht="19.5" thickBot="1" x14ac:dyDescent="0.3">
      <c r="A66" s="225"/>
      <c r="B66" s="234" t="s">
        <v>81</v>
      </c>
      <c r="C66" s="235"/>
      <c r="D66" s="235"/>
      <c r="E66" s="235"/>
      <c r="F66" s="262"/>
      <c r="G66" s="263"/>
      <c r="H66" s="59">
        <f>SUM(H65:H65)</f>
        <v>1</v>
      </c>
      <c r="I66" s="60" t="s">
        <v>81</v>
      </c>
      <c r="J66" s="30">
        <f>SUM(J65:J65)</f>
        <v>0</v>
      </c>
      <c r="K66" s="31">
        <f>SUM(K65:K65)</f>
        <v>0</v>
      </c>
      <c r="L66" s="232"/>
      <c r="M66" s="233"/>
    </row>
    <row r="67" spans="1:13" ht="15.75" thickBot="1" x14ac:dyDescent="0.3"/>
    <row r="68" spans="1:13" ht="19.5" thickBot="1" x14ac:dyDescent="0.3">
      <c r="A68" s="237" t="s">
        <v>150</v>
      </c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9"/>
      <c r="M68" s="240" t="s">
        <v>128</v>
      </c>
    </row>
    <row r="69" spans="1:13" ht="15.75" thickBot="1" x14ac:dyDescent="0.3">
      <c r="A69" s="243" t="s">
        <v>0</v>
      </c>
      <c r="B69" s="245" t="s">
        <v>114</v>
      </c>
      <c r="C69" s="246"/>
      <c r="D69" s="247"/>
      <c r="E69" s="247"/>
      <c r="F69" s="248"/>
      <c r="G69" s="249"/>
      <c r="H69" s="250"/>
      <c r="I69" s="245" t="s">
        <v>2</v>
      </c>
      <c r="J69" s="247"/>
      <c r="K69" s="251"/>
      <c r="L69" s="252" t="s">
        <v>152</v>
      </c>
      <c r="M69" s="241"/>
    </row>
    <row r="70" spans="1:13" ht="30.75" thickBot="1" x14ac:dyDescent="0.3">
      <c r="A70" s="244"/>
      <c r="B70" s="244" t="s">
        <v>115</v>
      </c>
      <c r="C70" s="254"/>
      <c r="D70" s="255" t="s">
        <v>3</v>
      </c>
      <c r="E70" s="256"/>
      <c r="F70" s="78" t="s">
        <v>151</v>
      </c>
      <c r="G70" s="79" t="s">
        <v>126</v>
      </c>
      <c r="H70" s="80" t="s">
        <v>18</v>
      </c>
      <c r="I70" s="42" t="s">
        <v>9</v>
      </c>
      <c r="J70" s="46" t="s">
        <v>10</v>
      </c>
      <c r="K70" s="47" t="s">
        <v>23</v>
      </c>
      <c r="L70" s="253"/>
      <c r="M70" s="242"/>
    </row>
    <row r="71" spans="1:13" ht="25.5" x14ac:dyDescent="0.25">
      <c r="A71" s="223"/>
      <c r="B71" s="226" t="s">
        <v>156</v>
      </c>
      <c r="C71" s="227"/>
      <c r="D71" s="228" t="s">
        <v>162</v>
      </c>
      <c r="E71" s="229"/>
      <c r="F71" s="76" t="s">
        <v>163</v>
      </c>
      <c r="G71" s="77" t="s">
        <v>170</v>
      </c>
      <c r="H71" s="40">
        <v>1</v>
      </c>
      <c r="I71" s="41" t="s">
        <v>118</v>
      </c>
      <c r="J71" s="39" t="s">
        <v>118</v>
      </c>
      <c r="K71" s="81" t="s">
        <v>118</v>
      </c>
      <c r="L71" s="230"/>
      <c r="M71" s="189" t="s">
        <v>183</v>
      </c>
    </row>
    <row r="72" spans="1:13" ht="25.5" x14ac:dyDescent="0.25">
      <c r="A72" s="224"/>
      <c r="B72" s="226"/>
      <c r="C72" s="227"/>
      <c r="D72" s="228"/>
      <c r="E72" s="229"/>
      <c r="F72" s="74" t="s">
        <v>164</v>
      </c>
      <c r="G72" s="73" t="s">
        <v>170</v>
      </c>
      <c r="H72" s="61">
        <v>1</v>
      </c>
      <c r="I72" s="65" t="s">
        <v>118</v>
      </c>
      <c r="J72" s="33" t="s">
        <v>118</v>
      </c>
      <c r="K72" s="75" t="s">
        <v>118</v>
      </c>
      <c r="L72" s="231"/>
      <c r="M72" s="201"/>
    </row>
    <row r="73" spans="1:13" ht="25.5" x14ac:dyDescent="0.25">
      <c r="A73" s="224"/>
      <c r="B73" s="226"/>
      <c r="C73" s="227"/>
      <c r="D73" s="228"/>
      <c r="E73" s="229"/>
      <c r="F73" s="74" t="s">
        <v>165</v>
      </c>
      <c r="G73" s="73" t="s">
        <v>171</v>
      </c>
      <c r="H73" s="61">
        <v>1</v>
      </c>
      <c r="I73" s="65" t="s">
        <v>118</v>
      </c>
      <c r="J73" s="33" t="s">
        <v>118</v>
      </c>
      <c r="K73" s="75" t="s">
        <v>118</v>
      </c>
      <c r="L73" s="231"/>
      <c r="M73" s="201"/>
    </row>
    <row r="74" spans="1:13" ht="25.5" x14ac:dyDescent="0.25">
      <c r="A74" s="224"/>
      <c r="B74" s="226"/>
      <c r="C74" s="227"/>
      <c r="D74" s="228"/>
      <c r="E74" s="229"/>
      <c r="F74" s="74" t="s">
        <v>166</v>
      </c>
      <c r="G74" s="73" t="s">
        <v>171</v>
      </c>
      <c r="H74" s="61">
        <v>1</v>
      </c>
      <c r="I74" s="65" t="s">
        <v>118</v>
      </c>
      <c r="J74" s="33" t="s">
        <v>118</v>
      </c>
      <c r="K74" s="75" t="s">
        <v>118</v>
      </c>
      <c r="L74" s="231"/>
      <c r="M74" s="201"/>
    </row>
    <row r="75" spans="1:13" ht="18.75" x14ac:dyDescent="0.25">
      <c r="A75" s="224"/>
      <c r="B75" s="226"/>
      <c r="C75" s="227"/>
      <c r="D75" s="228"/>
      <c r="E75" s="229"/>
      <c r="F75" s="74" t="s">
        <v>167</v>
      </c>
      <c r="G75" s="73" t="s">
        <v>171</v>
      </c>
      <c r="H75" s="61">
        <v>1</v>
      </c>
      <c r="I75" s="65" t="s">
        <v>118</v>
      </c>
      <c r="J75" s="33" t="s">
        <v>118</v>
      </c>
      <c r="K75" s="75" t="s">
        <v>118</v>
      </c>
      <c r="L75" s="231"/>
      <c r="M75" s="201"/>
    </row>
    <row r="76" spans="1:13" ht="25.5" x14ac:dyDescent="0.25">
      <c r="A76" s="224"/>
      <c r="B76" s="226"/>
      <c r="C76" s="227"/>
      <c r="D76" s="228"/>
      <c r="E76" s="229"/>
      <c r="F76" s="74" t="s">
        <v>168</v>
      </c>
      <c r="G76" s="73" t="s">
        <v>171</v>
      </c>
      <c r="H76" s="61">
        <v>1</v>
      </c>
      <c r="I76" s="65" t="s">
        <v>118</v>
      </c>
      <c r="J76" s="33" t="s">
        <v>118</v>
      </c>
      <c r="K76" s="75" t="s">
        <v>118</v>
      </c>
      <c r="L76" s="231"/>
      <c r="M76" s="201"/>
    </row>
    <row r="77" spans="1:13" ht="19.5" thickBot="1" x14ac:dyDescent="0.3">
      <c r="A77" s="224"/>
      <c r="B77" s="226"/>
      <c r="C77" s="227"/>
      <c r="D77" s="228"/>
      <c r="E77" s="229"/>
      <c r="F77" s="82" t="s">
        <v>169</v>
      </c>
      <c r="G77" s="83" t="s">
        <v>170</v>
      </c>
      <c r="H77" s="61">
        <v>1</v>
      </c>
      <c r="I77" s="65" t="s">
        <v>118</v>
      </c>
      <c r="J77" s="33" t="s">
        <v>118</v>
      </c>
      <c r="K77" s="75" t="s">
        <v>118</v>
      </c>
      <c r="L77" s="231"/>
      <c r="M77" s="201"/>
    </row>
    <row r="78" spans="1:13" ht="19.5" thickBot="1" x14ac:dyDescent="0.3">
      <c r="A78" s="225"/>
      <c r="B78" s="234" t="s">
        <v>81</v>
      </c>
      <c r="C78" s="235"/>
      <c r="D78" s="235"/>
      <c r="E78" s="235"/>
      <c r="F78" s="235"/>
      <c r="G78" s="236"/>
      <c r="H78" s="59">
        <f>SUM(H71:H77)</f>
        <v>7</v>
      </c>
      <c r="I78" s="70" t="s">
        <v>81</v>
      </c>
      <c r="J78" s="71">
        <f>SUM(J71:J71)</f>
        <v>0</v>
      </c>
      <c r="K78" s="72">
        <f>SUM(K71:K71)</f>
        <v>0</v>
      </c>
      <c r="L78" s="232"/>
      <c r="M78" s="233"/>
    </row>
    <row r="81" spans="5:8" ht="18.75" x14ac:dyDescent="0.25">
      <c r="E81" s="69"/>
      <c r="H81" s="1">
        <f>H8+H14+H22+H33+H41+H47+H60+H66+H78</f>
        <v>46</v>
      </c>
    </row>
  </sheetData>
  <mergeCells count="120">
    <mergeCell ref="L7:L8"/>
    <mergeCell ref="A10:L10"/>
    <mergeCell ref="A11:A12"/>
    <mergeCell ref="B11:H11"/>
    <mergeCell ref="I11:K11"/>
    <mergeCell ref="L11:L12"/>
    <mergeCell ref="A4:L4"/>
    <mergeCell ref="A5:A6"/>
    <mergeCell ref="B5:H5"/>
    <mergeCell ref="I5:K5"/>
    <mergeCell ref="L5:L6"/>
    <mergeCell ref="A35:M35"/>
    <mergeCell ref="A24:L24"/>
    <mergeCell ref="M24:M26"/>
    <mergeCell ref="A25:A26"/>
    <mergeCell ref="B25:H25"/>
    <mergeCell ref="M27:M33"/>
    <mergeCell ref="B33:G33"/>
    <mergeCell ref="I25:K25"/>
    <mergeCell ref="L25:L26"/>
    <mergeCell ref="A27:A33"/>
    <mergeCell ref="B27:B32"/>
    <mergeCell ref="C27:C32"/>
    <mergeCell ref="D27:D32"/>
    <mergeCell ref="E27:E32"/>
    <mergeCell ref="L27:L33"/>
    <mergeCell ref="M19:M22"/>
    <mergeCell ref="B22:G22"/>
    <mergeCell ref="B14:G14"/>
    <mergeCell ref="B8:G8"/>
    <mergeCell ref="A2:M2"/>
    <mergeCell ref="M16:M18"/>
    <mergeCell ref="M10:M12"/>
    <mergeCell ref="M4:M6"/>
    <mergeCell ref="M7:M8"/>
    <mergeCell ref="M13:M14"/>
    <mergeCell ref="A19:A22"/>
    <mergeCell ref="B19:B21"/>
    <mergeCell ref="C19:C21"/>
    <mergeCell ref="D19:D21"/>
    <mergeCell ref="E19:E21"/>
    <mergeCell ref="L19:L22"/>
    <mergeCell ref="A13:A14"/>
    <mergeCell ref="L13:L14"/>
    <mergeCell ref="A16:L16"/>
    <mergeCell ref="A17:A18"/>
    <mergeCell ref="B17:H17"/>
    <mergeCell ref="I17:K17"/>
    <mergeCell ref="L17:L18"/>
    <mergeCell ref="A7:A8"/>
    <mergeCell ref="L40:L41"/>
    <mergeCell ref="M40:M41"/>
    <mergeCell ref="B41:G41"/>
    <mergeCell ref="B39:C39"/>
    <mergeCell ref="B40:C40"/>
    <mergeCell ref="D39:E39"/>
    <mergeCell ref="D40:E40"/>
    <mergeCell ref="A40:A41"/>
    <mergeCell ref="A37:L37"/>
    <mergeCell ref="M37:M39"/>
    <mergeCell ref="A38:A39"/>
    <mergeCell ref="B38:H38"/>
    <mergeCell ref="I38:K38"/>
    <mergeCell ref="L38:L39"/>
    <mergeCell ref="A46:A47"/>
    <mergeCell ref="B46:C46"/>
    <mergeCell ref="D46:E46"/>
    <mergeCell ref="L46:L47"/>
    <mergeCell ref="M46:M47"/>
    <mergeCell ref="B47:G47"/>
    <mergeCell ref="A43:L43"/>
    <mergeCell ref="M43:M45"/>
    <mergeCell ref="A44:A45"/>
    <mergeCell ref="B44:H44"/>
    <mergeCell ref="I44:K44"/>
    <mergeCell ref="L44:L45"/>
    <mergeCell ref="B45:C45"/>
    <mergeCell ref="D45:E45"/>
    <mergeCell ref="D52:E59"/>
    <mergeCell ref="B52:C59"/>
    <mergeCell ref="A52:A60"/>
    <mergeCell ref="L52:L60"/>
    <mergeCell ref="M52:M60"/>
    <mergeCell ref="B60:G60"/>
    <mergeCell ref="A49:L49"/>
    <mergeCell ref="M49:M51"/>
    <mergeCell ref="A50:A51"/>
    <mergeCell ref="B50:H50"/>
    <mergeCell ref="I50:K50"/>
    <mergeCell ref="L50:L51"/>
    <mergeCell ref="B51:C51"/>
    <mergeCell ref="D51:E51"/>
    <mergeCell ref="A65:A66"/>
    <mergeCell ref="B65:C65"/>
    <mergeCell ref="D65:E65"/>
    <mergeCell ref="L65:L66"/>
    <mergeCell ref="M65:M66"/>
    <mergeCell ref="B66:G66"/>
    <mergeCell ref="A62:L62"/>
    <mergeCell ref="M62:M64"/>
    <mergeCell ref="A63:A64"/>
    <mergeCell ref="B63:H63"/>
    <mergeCell ref="I63:K63"/>
    <mergeCell ref="L63:L64"/>
    <mergeCell ref="B64:C64"/>
    <mergeCell ref="D64:E64"/>
    <mergeCell ref="A71:A78"/>
    <mergeCell ref="B71:C77"/>
    <mergeCell ref="D71:E77"/>
    <mergeCell ref="L71:L78"/>
    <mergeCell ref="M71:M78"/>
    <mergeCell ref="B78:G78"/>
    <mergeCell ref="A68:L68"/>
    <mergeCell ref="M68:M70"/>
    <mergeCell ref="A69:A70"/>
    <mergeCell ref="B69:H69"/>
    <mergeCell ref="I69:K69"/>
    <mergeCell ref="L69:L70"/>
    <mergeCell ref="B70:C70"/>
    <mergeCell ref="D70:E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1478-5994-4589-A86F-E9EC33DD5E26}">
  <dimension ref="B1:K36"/>
  <sheetViews>
    <sheetView topLeftCell="A10" zoomScale="85" zoomScaleNormal="85" workbookViewId="0">
      <selection activeCell="C34" sqref="C34:K35"/>
    </sheetView>
  </sheetViews>
  <sheetFormatPr baseColWidth="10" defaultRowHeight="15" x14ac:dyDescent="0.25"/>
  <cols>
    <col min="1" max="1" width="7.5703125" customWidth="1"/>
    <col min="2" max="2" width="7.5703125" style="1" customWidth="1"/>
    <col min="3" max="3" width="17.42578125" customWidth="1"/>
    <col min="4" max="4" width="25.5703125" customWidth="1"/>
    <col min="7" max="7" width="7.5703125" customWidth="1"/>
    <col min="8" max="8" width="19" customWidth="1"/>
    <col min="9" max="9" width="24.7109375" bestFit="1" customWidth="1"/>
    <col min="10" max="10" width="26.5703125" style="2" bestFit="1" customWidth="1"/>
    <col min="11" max="11" width="18.7109375" customWidth="1"/>
  </cols>
  <sheetData>
    <row r="1" spans="2:11" ht="15.75" thickBot="1" x14ac:dyDescent="0.3"/>
    <row r="2" spans="2:11" ht="19.5" thickBot="1" x14ac:dyDescent="0.35">
      <c r="B2" s="289" t="s">
        <v>89</v>
      </c>
      <c r="C2" s="290"/>
      <c r="D2" s="291"/>
      <c r="E2" s="89"/>
      <c r="F2" s="89"/>
      <c r="G2" s="295" t="s">
        <v>133</v>
      </c>
      <c r="H2" s="295"/>
      <c r="I2" s="295"/>
      <c r="J2" s="296"/>
      <c r="K2" s="327"/>
    </row>
    <row r="3" spans="2:11" ht="16.5" thickTop="1" thickBot="1" x14ac:dyDescent="0.3">
      <c r="B3" s="86" t="s">
        <v>0</v>
      </c>
      <c r="C3" s="29" t="s">
        <v>86</v>
      </c>
      <c r="D3" s="29" t="s">
        <v>87</v>
      </c>
      <c r="E3" s="326"/>
      <c r="F3" s="326"/>
      <c r="G3" s="297" t="s">
        <v>89</v>
      </c>
      <c r="H3" s="298"/>
      <c r="I3" s="298"/>
      <c r="J3" s="299"/>
      <c r="K3" s="94"/>
    </row>
    <row r="4" spans="2:11" ht="30.75" customHeight="1" thickTop="1" thickBot="1" x14ac:dyDescent="0.3">
      <c r="B4" s="87">
        <v>1</v>
      </c>
      <c r="C4" s="28" t="s">
        <v>5</v>
      </c>
      <c r="D4" s="28">
        <v>41</v>
      </c>
      <c r="E4" s="325"/>
      <c r="F4" s="325"/>
      <c r="G4" s="84" t="s">
        <v>0</v>
      </c>
      <c r="H4" s="297" t="s">
        <v>86</v>
      </c>
      <c r="I4" s="305"/>
      <c r="J4" s="88" t="s">
        <v>87</v>
      </c>
      <c r="K4" s="104" t="s">
        <v>203</v>
      </c>
    </row>
    <row r="5" spans="2:11" s="3" customFormat="1" ht="21" customHeight="1" thickTop="1" thickBot="1" x14ac:dyDescent="0.3">
      <c r="B5" s="87">
        <v>2</v>
      </c>
      <c r="C5" s="28" t="s">
        <v>7</v>
      </c>
      <c r="D5" s="28">
        <v>83</v>
      </c>
      <c r="E5" s="325"/>
      <c r="F5" s="325"/>
      <c r="G5" s="28">
        <v>1</v>
      </c>
      <c r="H5" s="304" t="s">
        <v>111</v>
      </c>
      <c r="I5" s="304"/>
      <c r="J5" s="28">
        <v>4</v>
      </c>
      <c r="K5" s="95">
        <v>2029</v>
      </c>
    </row>
    <row r="6" spans="2:11" s="3" customFormat="1" ht="21" customHeight="1" thickTop="1" thickBot="1" x14ac:dyDescent="0.3">
      <c r="B6" s="87">
        <v>3</v>
      </c>
      <c r="C6" s="28" t="s">
        <v>88</v>
      </c>
      <c r="D6" s="28">
        <v>24</v>
      </c>
      <c r="E6" s="325"/>
      <c r="F6" s="325"/>
      <c r="G6" s="28">
        <v>2</v>
      </c>
      <c r="H6" s="304" t="s">
        <v>172</v>
      </c>
      <c r="I6" s="304"/>
      <c r="J6" s="28">
        <v>26</v>
      </c>
      <c r="K6" s="95">
        <v>2029</v>
      </c>
    </row>
    <row r="7" spans="2:11" s="3" customFormat="1" ht="21" customHeight="1" thickTop="1" thickBot="1" x14ac:dyDescent="0.3">
      <c r="B7" s="87">
        <v>4</v>
      </c>
      <c r="C7" s="28" t="s">
        <v>37</v>
      </c>
      <c r="D7" s="28">
        <v>2</v>
      </c>
      <c r="E7" s="325"/>
      <c r="F7" s="325"/>
      <c r="G7" s="301" t="s">
        <v>81</v>
      </c>
      <c r="H7" s="302"/>
      <c r="I7" s="303"/>
      <c r="J7" s="316">
        <f>SUM(J5:J6)</f>
        <v>30</v>
      </c>
      <c r="K7" s="319"/>
    </row>
    <row r="8" spans="2:11" s="3" customFormat="1" ht="21" customHeight="1" thickTop="1" thickBot="1" x14ac:dyDescent="0.3">
      <c r="B8" s="87">
        <v>5</v>
      </c>
      <c r="C8" s="28" t="s">
        <v>48</v>
      </c>
      <c r="D8" s="28">
        <v>96</v>
      </c>
      <c r="E8" s="325"/>
      <c r="F8" s="325"/>
      <c r="G8" s="325"/>
      <c r="H8" s="325"/>
      <c r="I8" s="325"/>
      <c r="J8" s="325"/>
      <c r="K8" s="319"/>
    </row>
    <row r="9" spans="2:11" s="3" customFormat="1" ht="21" customHeight="1" thickTop="1" thickBot="1" x14ac:dyDescent="0.35">
      <c r="B9" s="338" t="s">
        <v>81</v>
      </c>
      <c r="C9" s="339"/>
      <c r="D9" s="340">
        <f>SUM(D4:D8)</f>
        <v>246</v>
      </c>
      <c r="E9" s="328"/>
      <c r="F9" s="328"/>
      <c r="G9" s="292" t="s">
        <v>173</v>
      </c>
      <c r="H9" s="293"/>
      <c r="I9" s="293"/>
      <c r="J9" s="294"/>
      <c r="K9" s="94"/>
    </row>
    <row r="10" spans="2:11" s="3" customFormat="1" ht="21" customHeight="1" thickTop="1" thickBot="1" x14ac:dyDescent="0.3">
      <c r="B10" s="341"/>
      <c r="C10" s="337"/>
      <c r="D10" s="337"/>
      <c r="E10" s="328"/>
      <c r="F10" s="328"/>
      <c r="G10" s="300" t="s">
        <v>89</v>
      </c>
      <c r="H10" s="298"/>
      <c r="I10" s="298"/>
      <c r="J10" s="299"/>
      <c r="K10" s="94"/>
    </row>
    <row r="11" spans="2:11" s="3" customFormat="1" ht="31.5" thickTop="1" thickBot="1" x14ac:dyDescent="0.3">
      <c r="B11" s="92"/>
      <c r="C11" s="329"/>
      <c r="D11" s="330"/>
      <c r="E11" s="328"/>
      <c r="F11" s="328"/>
      <c r="G11" s="99"/>
      <c r="H11" s="84" t="s">
        <v>174</v>
      </c>
      <c r="I11" s="84" t="s">
        <v>175</v>
      </c>
      <c r="J11" s="88" t="s">
        <v>87</v>
      </c>
      <c r="K11" s="104" t="s">
        <v>203</v>
      </c>
    </row>
    <row r="12" spans="2:11" s="3" customFormat="1" ht="21" customHeight="1" thickTop="1" thickBot="1" x14ac:dyDescent="0.3">
      <c r="B12" s="91"/>
      <c r="C12" s="328"/>
      <c r="D12" s="328"/>
      <c r="E12" s="328"/>
      <c r="F12" s="328"/>
      <c r="G12" s="28">
        <v>1</v>
      </c>
      <c r="H12" s="85" t="s">
        <v>179</v>
      </c>
      <c r="I12" s="85" t="s">
        <v>180</v>
      </c>
      <c r="J12" s="28">
        <v>0</v>
      </c>
      <c r="K12" s="95">
        <v>2030</v>
      </c>
    </row>
    <row r="13" spans="2:11" s="3" customFormat="1" ht="21" customHeight="1" thickTop="1" thickBot="1" x14ac:dyDescent="0.3">
      <c r="B13" s="91"/>
      <c r="C13" s="328"/>
      <c r="D13" s="328"/>
      <c r="E13" s="328"/>
      <c r="F13" s="328"/>
      <c r="G13" s="28">
        <v>2</v>
      </c>
      <c r="H13" s="85" t="s">
        <v>179</v>
      </c>
      <c r="I13" s="85" t="s">
        <v>181</v>
      </c>
      <c r="J13" s="28">
        <v>0</v>
      </c>
      <c r="K13" s="95">
        <v>2030</v>
      </c>
    </row>
    <row r="14" spans="2:11" s="3" customFormat="1" ht="21" customHeight="1" thickTop="1" thickBot="1" x14ac:dyDescent="0.3">
      <c r="B14" s="91"/>
      <c r="C14" s="328"/>
      <c r="D14" s="328"/>
      <c r="E14" s="328"/>
      <c r="F14" s="328"/>
      <c r="G14" s="28">
        <v>3</v>
      </c>
      <c r="H14" s="85" t="s">
        <v>156</v>
      </c>
      <c r="I14" s="85" t="s">
        <v>176</v>
      </c>
      <c r="J14" s="28">
        <v>8</v>
      </c>
      <c r="K14" s="95">
        <v>2030</v>
      </c>
    </row>
    <row r="15" spans="2:11" s="3" customFormat="1" ht="21" customHeight="1" thickTop="1" thickBot="1" x14ac:dyDescent="0.3">
      <c r="B15" s="91"/>
      <c r="C15" s="328"/>
      <c r="D15" s="328"/>
      <c r="E15" s="328"/>
      <c r="F15" s="328"/>
      <c r="G15" s="28">
        <v>4</v>
      </c>
      <c r="H15" s="85" t="s">
        <v>156</v>
      </c>
      <c r="I15" s="85" t="s">
        <v>178</v>
      </c>
      <c r="J15" s="28">
        <v>1</v>
      </c>
      <c r="K15" s="95">
        <v>2030</v>
      </c>
    </row>
    <row r="16" spans="2:11" s="3" customFormat="1" ht="21" customHeight="1" thickTop="1" thickBot="1" x14ac:dyDescent="0.3">
      <c r="B16" s="91"/>
      <c r="C16" s="328"/>
      <c r="D16" s="328"/>
      <c r="E16" s="328"/>
      <c r="F16" s="328"/>
      <c r="G16" s="28">
        <v>5</v>
      </c>
      <c r="H16" s="85" t="s">
        <v>156</v>
      </c>
      <c r="I16" s="85" t="s">
        <v>177</v>
      </c>
      <c r="J16" s="28">
        <v>7</v>
      </c>
      <c r="K16" s="95">
        <v>2030</v>
      </c>
    </row>
    <row r="17" spans="2:11" s="3" customFormat="1" ht="30.75" customHeight="1" thickTop="1" thickBot="1" x14ac:dyDescent="0.3">
      <c r="B17" s="91"/>
      <c r="C17" s="328"/>
      <c r="D17" s="328"/>
      <c r="E17" s="328"/>
      <c r="F17" s="328"/>
      <c r="G17" s="28">
        <v>6</v>
      </c>
      <c r="H17" s="85" t="s">
        <v>214</v>
      </c>
      <c r="I17" s="85" t="s">
        <v>215</v>
      </c>
      <c r="J17" s="28">
        <v>60</v>
      </c>
      <c r="K17" s="95">
        <v>2030</v>
      </c>
    </row>
    <row r="18" spans="2:11" s="3" customFormat="1" ht="21" customHeight="1" thickTop="1" thickBot="1" x14ac:dyDescent="0.3">
      <c r="B18" s="91"/>
      <c r="C18" s="328"/>
      <c r="D18" s="328"/>
      <c r="E18" s="328"/>
      <c r="F18" s="328"/>
      <c r="G18" s="321" t="s">
        <v>81</v>
      </c>
      <c r="H18" s="322"/>
      <c r="I18" s="323"/>
      <c r="J18" s="317">
        <f>SUM(J12:J17)</f>
        <v>76</v>
      </c>
      <c r="K18" s="94"/>
    </row>
    <row r="19" spans="2:11" s="3" customFormat="1" ht="21" customHeight="1" thickBot="1" x14ac:dyDescent="0.3">
      <c r="B19" s="91"/>
      <c r="C19" s="328"/>
      <c r="D19" s="328"/>
      <c r="E19" s="328"/>
      <c r="F19" s="328"/>
      <c r="G19" s="331"/>
      <c r="H19" s="331"/>
      <c r="I19" s="331"/>
      <c r="J19" s="318"/>
      <c r="K19" s="94"/>
    </row>
    <row r="20" spans="2:11" s="3" customFormat="1" ht="21" customHeight="1" thickBot="1" x14ac:dyDescent="0.35">
      <c r="B20" s="91"/>
      <c r="C20" s="328"/>
      <c r="D20" s="328"/>
      <c r="E20" s="328"/>
      <c r="F20" s="328"/>
      <c r="G20" s="292" t="s">
        <v>186</v>
      </c>
      <c r="H20" s="293"/>
      <c r="I20" s="293"/>
      <c r="J20" s="320">
        <f>J7+J18</f>
        <v>106</v>
      </c>
      <c r="K20" s="94"/>
    </row>
    <row r="21" spans="2:11" s="3" customFormat="1" ht="21" customHeight="1" thickTop="1" thickBot="1" x14ac:dyDescent="0.3">
      <c r="B21" s="93"/>
      <c r="C21" s="102"/>
      <c r="D21" s="102"/>
      <c r="E21" s="102"/>
      <c r="F21" s="102"/>
      <c r="G21" s="103"/>
      <c r="H21" s="103"/>
      <c r="I21" s="103"/>
      <c r="J21" s="103"/>
      <c r="K21" s="332"/>
    </row>
    <row r="22" spans="2:11" s="3" customFormat="1" ht="21" customHeight="1" x14ac:dyDescent="0.25">
      <c r="B22" s="90"/>
      <c r="C22" s="100"/>
      <c r="D22" s="100"/>
      <c r="E22" s="100"/>
      <c r="F22" s="100"/>
      <c r="G22" s="101"/>
      <c r="H22" s="101"/>
      <c r="I22" s="101"/>
      <c r="J22" s="101"/>
      <c r="K22"/>
    </row>
    <row r="23" spans="2:11" s="3" customFormat="1" ht="21" customHeight="1" x14ac:dyDescent="0.25">
      <c r="B23" s="90"/>
      <c r="C23" s="100"/>
      <c r="D23" s="100"/>
      <c r="E23" s="100"/>
      <c r="F23" s="100"/>
      <c r="G23" s="101"/>
      <c r="H23" s="101"/>
      <c r="I23" s="101"/>
      <c r="J23" s="101"/>
      <c r="K23"/>
    </row>
    <row r="24" spans="2:11" s="3" customFormat="1" ht="21" customHeight="1" thickBot="1" x14ac:dyDescent="0.3">
      <c r="C24" s="100"/>
      <c r="D24" s="100"/>
      <c r="E24" s="100"/>
      <c r="F24" s="100"/>
      <c r="G24" s="101"/>
      <c r="H24" s="101"/>
      <c r="I24" s="101"/>
      <c r="J24" s="101"/>
      <c r="K24"/>
    </row>
    <row r="25" spans="2:11" s="3" customFormat="1" ht="21" customHeight="1" thickBot="1" x14ac:dyDescent="0.35">
      <c r="B25" s="289" t="s">
        <v>90</v>
      </c>
      <c r="C25" s="290"/>
      <c r="D25" s="291"/>
      <c r="E25" s="97"/>
      <c r="F25" s="97"/>
      <c r="G25" s="295" t="s">
        <v>133</v>
      </c>
      <c r="H25" s="295"/>
      <c r="I25" s="295"/>
      <c r="J25" s="296"/>
      <c r="K25" s="327"/>
    </row>
    <row r="26" spans="2:11" ht="16.5" thickTop="1" thickBot="1" x14ac:dyDescent="0.3">
      <c r="B26" s="86" t="s">
        <v>0</v>
      </c>
      <c r="C26" s="29" t="s">
        <v>86</v>
      </c>
      <c r="D26" s="29" t="s">
        <v>91</v>
      </c>
      <c r="E26" s="326"/>
      <c r="F26" s="326"/>
      <c r="G26" s="297" t="s">
        <v>90</v>
      </c>
      <c r="H26" s="298"/>
      <c r="I26" s="298"/>
      <c r="J26" s="299"/>
      <c r="K26" s="94"/>
    </row>
    <row r="27" spans="2:11" ht="16.5" thickTop="1" thickBot="1" x14ac:dyDescent="0.3">
      <c r="B27" s="87">
        <v>1</v>
      </c>
      <c r="C27" s="28" t="s">
        <v>5</v>
      </c>
      <c r="D27" s="28">
        <v>866</v>
      </c>
      <c r="E27" s="326"/>
      <c r="F27" s="326"/>
      <c r="G27" s="297" t="s">
        <v>0</v>
      </c>
      <c r="H27" s="298" t="s">
        <v>86</v>
      </c>
      <c r="I27" s="298"/>
      <c r="J27" s="299" t="s">
        <v>91</v>
      </c>
      <c r="K27" s="94"/>
    </row>
    <row r="28" spans="2:11" ht="21" customHeight="1" thickTop="1" thickBot="1" x14ac:dyDescent="0.3">
      <c r="B28" s="87">
        <v>2</v>
      </c>
      <c r="C28" s="28" t="s">
        <v>7</v>
      </c>
      <c r="D28" s="28">
        <v>464</v>
      </c>
      <c r="E28" s="326"/>
      <c r="F28" s="326"/>
      <c r="G28" s="28" t="s">
        <v>36</v>
      </c>
      <c r="H28" s="28" t="s">
        <v>36</v>
      </c>
      <c r="I28" s="28"/>
      <c r="J28" s="95" t="s">
        <v>36</v>
      </c>
      <c r="K28" s="94"/>
    </row>
    <row r="29" spans="2:11" ht="21" customHeight="1" thickTop="1" thickBot="1" x14ac:dyDescent="0.3">
      <c r="B29" s="87">
        <v>3</v>
      </c>
      <c r="C29" s="28" t="s">
        <v>6</v>
      </c>
      <c r="D29" s="28">
        <v>287</v>
      </c>
      <c r="E29" s="326"/>
      <c r="F29" s="326"/>
      <c r="G29" s="326"/>
      <c r="H29" s="326"/>
      <c r="I29" s="326"/>
      <c r="J29" s="319"/>
      <c r="K29" s="94"/>
    </row>
    <row r="30" spans="2:11" s="3" customFormat="1" ht="21.95" customHeight="1" thickTop="1" thickBot="1" x14ac:dyDescent="0.35">
      <c r="B30" s="87">
        <v>4</v>
      </c>
      <c r="C30" s="28" t="s">
        <v>88</v>
      </c>
      <c r="D30" s="28">
        <v>108</v>
      </c>
      <c r="E30" s="328"/>
      <c r="F30" s="328"/>
      <c r="G30" s="308" t="s">
        <v>216</v>
      </c>
      <c r="H30" s="308"/>
      <c r="I30" s="308"/>
      <c r="J30" s="309"/>
      <c r="K30" s="98"/>
    </row>
    <row r="31" spans="2:11" s="3" customFormat="1" ht="21.95" customHeight="1" thickTop="1" thickBot="1" x14ac:dyDescent="0.3">
      <c r="B31" s="87">
        <v>5</v>
      </c>
      <c r="C31" s="28" t="s">
        <v>37</v>
      </c>
      <c r="D31" s="28">
        <v>109</v>
      </c>
      <c r="E31" s="328"/>
      <c r="F31" s="328"/>
      <c r="G31" s="96"/>
      <c r="H31" s="96" t="s">
        <v>174</v>
      </c>
      <c r="I31" s="96" t="s">
        <v>175</v>
      </c>
      <c r="J31" s="324" t="s">
        <v>91</v>
      </c>
      <c r="K31" s="98"/>
    </row>
    <row r="32" spans="2:11" s="3" customFormat="1" ht="21.95" customHeight="1" thickTop="1" thickBot="1" x14ac:dyDescent="0.3">
      <c r="B32" s="87">
        <v>6</v>
      </c>
      <c r="C32" s="28" t="s">
        <v>48</v>
      </c>
      <c r="D32" s="28">
        <v>397</v>
      </c>
      <c r="E32" s="328"/>
      <c r="F32" s="328"/>
      <c r="G32" s="312">
        <v>1</v>
      </c>
      <c r="H32" s="310" t="s">
        <v>184</v>
      </c>
      <c r="I32" s="310" t="s">
        <v>185</v>
      </c>
      <c r="J32" s="314">
        <v>2000</v>
      </c>
      <c r="K32" s="275">
        <v>2030</v>
      </c>
    </row>
    <row r="33" spans="2:11" s="3" customFormat="1" ht="21.95" customHeight="1" thickTop="1" thickBot="1" x14ac:dyDescent="0.3">
      <c r="B33" s="306" t="s">
        <v>81</v>
      </c>
      <c r="C33" s="307"/>
      <c r="D33" s="54">
        <f>SUM(D27:D32)</f>
        <v>2231</v>
      </c>
      <c r="E33" s="328"/>
      <c r="F33" s="328"/>
      <c r="G33" s="313"/>
      <c r="H33" s="311"/>
      <c r="I33" s="311"/>
      <c r="J33" s="315"/>
      <c r="K33" s="275"/>
    </row>
    <row r="34" spans="2:11" s="3" customFormat="1" ht="21.95" customHeight="1" thickTop="1" x14ac:dyDescent="0.25">
      <c r="B34" s="91"/>
      <c r="C34" s="333"/>
      <c r="D34" s="333"/>
      <c r="E34" s="333"/>
      <c r="F34" s="333"/>
      <c r="G34" s="333"/>
      <c r="H34" s="333"/>
      <c r="I34" s="333"/>
      <c r="J34" s="333"/>
      <c r="K34" s="334"/>
    </row>
    <row r="35" spans="2:11" s="3" customFormat="1" ht="21.95" customHeight="1" thickBot="1" x14ac:dyDescent="0.3">
      <c r="B35" s="93"/>
      <c r="C35" s="335"/>
      <c r="D35" s="335"/>
      <c r="E35" s="335"/>
      <c r="F35" s="335"/>
      <c r="G35" s="335"/>
      <c r="H35" s="335"/>
      <c r="I35" s="335"/>
      <c r="J35" s="335"/>
      <c r="K35" s="336"/>
    </row>
    <row r="36" spans="2:11" s="3" customFormat="1" ht="21.95" customHeight="1" x14ac:dyDescent="0.25">
      <c r="J36" s="2"/>
    </row>
  </sheetData>
  <mergeCells count="24">
    <mergeCell ref="K32:K33"/>
    <mergeCell ref="C34:K35"/>
    <mergeCell ref="B33:C33"/>
    <mergeCell ref="G3:J3"/>
    <mergeCell ref="G30:J30"/>
    <mergeCell ref="H32:H33"/>
    <mergeCell ref="G32:G33"/>
    <mergeCell ref="I32:I33"/>
    <mergeCell ref="J32:J33"/>
    <mergeCell ref="G26:J26"/>
    <mergeCell ref="G27:J27"/>
    <mergeCell ref="G10:J10"/>
    <mergeCell ref="G18:H18"/>
    <mergeCell ref="G7:I7"/>
    <mergeCell ref="B2:D2"/>
    <mergeCell ref="G9:J9"/>
    <mergeCell ref="B25:D25"/>
    <mergeCell ref="G25:J25"/>
    <mergeCell ref="G20:I20"/>
    <mergeCell ref="G2:J2"/>
    <mergeCell ref="H6:I6"/>
    <mergeCell ref="H5:I5"/>
    <mergeCell ref="H4:I4"/>
    <mergeCell ref="B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B9B5-9246-45A7-AB6A-F8A9C1DC5B7C}">
  <dimension ref="A1:AF40"/>
  <sheetViews>
    <sheetView tabSelected="1" topLeftCell="A22" zoomScale="70" zoomScaleNormal="70" workbookViewId="0">
      <selection activeCell="F7" sqref="F7"/>
    </sheetView>
  </sheetViews>
  <sheetFormatPr baseColWidth="10" defaultRowHeight="18.75" x14ac:dyDescent="0.3"/>
  <cols>
    <col min="1" max="1" width="5.85546875" style="108" bestFit="1" customWidth="1"/>
    <col min="2" max="2" width="38.140625" style="109" bestFit="1" customWidth="1"/>
    <col min="3" max="3" width="21.85546875" style="137" bestFit="1" customWidth="1"/>
    <col min="4" max="4" width="26.42578125" style="109" customWidth="1"/>
    <col min="5" max="5" width="35.5703125" style="109" bestFit="1" customWidth="1"/>
    <col min="6" max="6" width="31.28515625" style="110" bestFit="1" customWidth="1"/>
    <col min="7" max="7" width="19.5703125" style="109" bestFit="1" customWidth="1"/>
    <col min="8" max="8" width="27.140625" style="109" bestFit="1" customWidth="1"/>
    <col min="9" max="9" width="31.28515625" style="110" bestFit="1" customWidth="1"/>
    <col min="10" max="10" width="13.140625" style="109" bestFit="1" customWidth="1"/>
    <col min="11" max="11" width="19.7109375" style="109" bestFit="1" customWidth="1"/>
    <col min="12" max="12" width="31.28515625" style="110" bestFit="1" customWidth="1"/>
    <col min="13" max="13" width="13.140625" style="109" bestFit="1" customWidth="1"/>
    <col min="14" max="14" width="19.7109375" style="109" bestFit="1" customWidth="1"/>
    <col min="15" max="15" width="31.28515625" style="110" bestFit="1" customWidth="1"/>
    <col min="16" max="16" width="13.140625" style="109" bestFit="1" customWidth="1"/>
    <col min="17" max="17" width="19.7109375" style="109" bestFit="1" customWidth="1"/>
    <col min="18" max="18" width="31.28515625" style="109" bestFit="1" customWidth="1"/>
    <col min="19" max="19" width="13.140625" style="109" bestFit="1" customWidth="1"/>
    <col min="20" max="20" width="19.7109375" style="109" bestFit="1" customWidth="1"/>
    <col min="21" max="24" width="11.42578125" style="109"/>
    <col min="25" max="25" width="5.85546875" style="109" bestFit="1" customWidth="1"/>
    <col min="26" max="26" width="31.85546875" style="111" bestFit="1" customWidth="1"/>
    <col min="27" max="27" width="16" style="109" bestFit="1" customWidth="1"/>
    <col min="28" max="32" width="31.85546875" style="109" customWidth="1"/>
    <col min="33" max="16384" width="11.42578125" style="109"/>
  </cols>
  <sheetData>
    <row r="1" spans="1:32" ht="19.5" thickBot="1" x14ac:dyDescent="0.35"/>
    <row r="2" spans="1:32" ht="20.25" thickTop="1" thickBot="1" x14ac:dyDescent="0.35">
      <c r="A2" s="185" t="s">
        <v>114</v>
      </c>
      <c r="B2" s="185"/>
      <c r="C2" s="185"/>
      <c r="D2" s="185"/>
      <c r="E2" s="185"/>
      <c r="F2" s="185"/>
      <c r="G2" s="185"/>
      <c r="H2" s="185"/>
      <c r="AD2" s="112">
        <v>1.0549999999999999</v>
      </c>
    </row>
    <row r="3" spans="1:32" ht="20.25" thickTop="1" thickBot="1" x14ac:dyDescent="0.35">
      <c r="A3" s="179">
        <v>2026</v>
      </c>
      <c r="B3" s="179"/>
      <c r="C3" s="179"/>
      <c r="D3" s="179"/>
      <c r="E3" s="179"/>
      <c r="F3" s="179"/>
      <c r="G3" s="179"/>
      <c r="H3" s="179"/>
    </row>
    <row r="4" spans="1:32" ht="20.25" customHeight="1" thickTop="1" thickBot="1" x14ac:dyDescent="0.35">
      <c r="A4" s="186" t="s">
        <v>204</v>
      </c>
      <c r="B4" s="186"/>
      <c r="C4" s="186"/>
      <c r="D4" s="186"/>
      <c r="E4" s="186"/>
      <c r="F4" s="186"/>
      <c r="G4" s="186"/>
      <c r="H4" s="186"/>
      <c r="Y4" s="180" t="s">
        <v>187</v>
      </c>
      <c r="Z4" s="181"/>
      <c r="AA4" s="181"/>
      <c r="AB4" s="181"/>
      <c r="AC4" s="181"/>
      <c r="AD4" s="181"/>
      <c r="AE4" s="181"/>
      <c r="AF4" s="181"/>
    </row>
    <row r="5" spans="1:32" ht="20.25" customHeight="1" thickTop="1" thickBot="1" x14ac:dyDescent="0.35">
      <c r="A5" s="179" t="s">
        <v>0</v>
      </c>
      <c r="B5" s="179" t="s">
        <v>92</v>
      </c>
      <c r="C5" s="179" t="s">
        <v>93</v>
      </c>
      <c r="D5" s="179" t="s">
        <v>95</v>
      </c>
      <c r="E5" s="179" t="s">
        <v>87</v>
      </c>
      <c r="F5" s="179">
        <v>2026</v>
      </c>
      <c r="G5" s="179"/>
      <c r="H5" s="179"/>
      <c r="I5" s="178">
        <v>2027</v>
      </c>
      <c r="J5" s="178"/>
      <c r="K5" s="178"/>
      <c r="L5" s="179">
        <v>2028</v>
      </c>
      <c r="M5" s="179"/>
      <c r="N5" s="179"/>
      <c r="O5" s="178">
        <v>2029</v>
      </c>
      <c r="P5" s="178"/>
      <c r="Q5" s="178"/>
      <c r="R5" s="179">
        <v>2030</v>
      </c>
      <c r="S5" s="179"/>
      <c r="T5" s="179"/>
      <c r="Y5" s="105"/>
      <c r="Z5" s="105"/>
      <c r="AA5" s="105"/>
      <c r="AB5" s="105"/>
      <c r="AC5" s="105"/>
      <c r="AD5" s="105"/>
      <c r="AE5" s="105"/>
      <c r="AF5" s="105"/>
    </row>
    <row r="6" spans="1:32" ht="41.25" customHeight="1" thickTop="1" thickBot="1" x14ac:dyDescent="0.35">
      <c r="A6" s="179"/>
      <c r="B6" s="179"/>
      <c r="C6" s="179"/>
      <c r="D6" s="179"/>
      <c r="E6" s="179"/>
      <c r="F6" s="115" t="s">
        <v>109</v>
      </c>
      <c r="G6" s="113" t="s">
        <v>94</v>
      </c>
      <c r="H6" s="113" t="s">
        <v>110</v>
      </c>
      <c r="I6" s="116" t="s">
        <v>109</v>
      </c>
      <c r="J6" s="114" t="s">
        <v>94</v>
      </c>
      <c r="K6" s="114" t="s">
        <v>110</v>
      </c>
      <c r="L6" s="115" t="s">
        <v>109</v>
      </c>
      <c r="M6" s="113" t="s">
        <v>94</v>
      </c>
      <c r="N6" s="113" t="s">
        <v>110</v>
      </c>
      <c r="O6" s="116" t="s">
        <v>109</v>
      </c>
      <c r="P6" s="114" t="s">
        <v>94</v>
      </c>
      <c r="Q6" s="114" t="s">
        <v>110</v>
      </c>
      <c r="R6" s="117" t="s">
        <v>109</v>
      </c>
      <c r="S6" s="113" t="s">
        <v>94</v>
      </c>
      <c r="T6" s="113" t="s">
        <v>110</v>
      </c>
      <c r="Y6" s="182" t="s">
        <v>188</v>
      </c>
      <c r="Z6" s="183"/>
      <c r="AA6" s="183"/>
      <c r="AB6" s="183"/>
      <c r="AC6" s="183"/>
      <c r="AD6" s="183"/>
      <c r="AE6" s="183"/>
      <c r="AF6" s="184"/>
    </row>
    <row r="7" spans="1:32" ht="39" thickTop="1" thickBot="1" x14ac:dyDescent="0.35">
      <c r="A7" s="118">
        <v>1</v>
      </c>
      <c r="B7" s="118" t="s">
        <v>96</v>
      </c>
      <c r="C7" s="118" t="s">
        <v>104</v>
      </c>
      <c r="D7" s="118">
        <v>8</v>
      </c>
      <c r="E7" s="118">
        <v>106</v>
      </c>
      <c r="F7" s="119">
        <f>D7*E7</f>
        <v>848</v>
      </c>
      <c r="G7" s="120">
        <v>3552</v>
      </c>
      <c r="H7" s="121">
        <f>(F7*G7)</f>
        <v>3012096</v>
      </c>
      <c r="I7" s="118">
        <v>360</v>
      </c>
      <c r="J7" s="120">
        <v>3730</v>
      </c>
      <c r="K7" s="121">
        <f>I7*J7</f>
        <v>1342800</v>
      </c>
      <c r="L7" s="119">
        <v>360</v>
      </c>
      <c r="M7" s="120">
        <v>3916</v>
      </c>
      <c r="N7" s="121">
        <f>L7*M7</f>
        <v>1409760</v>
      </c>
      <c r="O7" s="119">
        <v>360</v>
      </c>
      <c r="P7" s="120">
        <v>4131.38</v>
      </c>
      <c r="Q7" s="121">
        <f>O7*P7</f>
        <v>1487296.8</v>
      </c>
      <c r="R7" s="118">
        <f>D7*76</f>
        <v>608</v>
      </c>
      <c r="S7" s="120">
        <v>4358.6058999999996</v>
      </c>
      <c r="T7" s="121">
        <f>R7*S7</f>
        <v>2650032.3871999998</v>
      </c>
      <c r="Y7" s="122" t="s">
        <v>0</v>
      </c>
      <c r="Z7" s="123" t="s">
        <v>92</v>
      </c>
      <c r="AA7" s="124" t="s">
        <v>190</v>
      </c>
      <c r="AB7" s="123" t="s">
        <v>191</v>
      </c>
      <c r="AC7" s="123" t="s">
        <v>192</v>
      </c>
      <c r="AD7" s="123" t="s">
        <v>193</v>
      </c>
      <c r="AE7" s="123" t="s">
        <v>205</v>
      </c>
      <c r="AF7" s="125" t="s">
        <v>206</v>
      </c>
    </row>
    <row r="8" spans="1:32" ht="20.25" thickTop="1" thickBot="1" x14ac:dyDescent="0.35">
      <c r="A8" s="118">
        <v>2</v>
      </c>
      <c r="B8" s="118" t="s">
        <v>97</v>
      </c>
      <c r="C8" s="118" t="s">
        <v>103</v>
      </c>
      <c r="D8" s="118">
        <v>12</v>
      </c>
      <c r="E8" s="118">
        <v>106</v>
      </c>
      <c r="F8" s="119">
        <f t="shared" ref="F8:F13" si="0">D8*E8</f>
        <v>1272</v>
      </c>
      <c r="G8" s="120">
        <v>3461</v>
      </c>
      <c r="H8" s="121">
        <f t="shared" ref="H8:H13" si="1">(F8*G8)</f>
        <v>4402392</v>
      </c>
      <c r="I8" s="118">
        <v>540</v>
      </c>
      <c r="J8" s="120">
        <v>3634</v>
      </c>
      <c r="K8" s="121">
        <f t="shared" ref="K8:K13" si="2">I8*J8</f>
        <v>1962360</v>
      </c>
      <c r="L8" s="119">
        <v>540</v>
      </c>
      <c r="M8" s="120">
        <v>3816</v>
      </c>
      <c r="N8" s="121">
        <f t="shared" ref="N8:N13" si="3">L8*M8</f>
        <v>2060640</v>
      </c>
      <c r="O8" s="119">
        <v>540</v>
      </c>
      <c r="P8" s="120">
        <v>4025.8799999999997</v>
      </c>
      <c r="Q8" s="121">
        <f t="shared" ref="Q8:Q13" si="4">O8*P8</f>
        <v>2173975.1999999997</v>
      </c>
      <c r="R8" s="118">
        <f>D8*76</f>
        <v>912</v>
      </c>
      <c r="S8" s="120">
        <v>4247.3033999999998</v>
      </c>
      <c r="T8" s="121">
        <f t="shared" ref="T8:T13" si="5">R8*S8</f>
        <v>3873540.7007999998</v>
      </c>
      <c r="Y8" s="126">
        <v>1</v>
      </c>
      <c r="Z8" s="127" t="s">
        <v>96</v>
      </c>
      <c r="AA8" s="128">
        <v>3383</v>
      </c>
      <c r="AB8" s="128">
        <v>3552</v>
      </c>
      <c r="AC8" s="128">
        <v>3730</v>
      </c>
      <c r="AD8" s="128">
        <v>3916</v>
      </c>
      <c r="AE8" s="129">
        <f>AD8*$AD$2</f>
        <v>4131.38</v>
      </c>
      <c r="AF8" s="130">
        <f>AE8*$AD$2</f>
        <v>4358.6058999999996</v>
      </c>
    </row>
    <row r="9" spans="1:32" ht="20.25" thickTop="1" thickBot="1" x14ac:dyDescent="0.35">
      <c r="A9" s="118">
        <v>3</v>
      </c>
      <c r="B9" s="118" t="s">
        <v>98</v>
      </c>
      <c r="C9" s="118" t="s">
        <v>105</v>
      </c>
      <c r="D9" s="118">
        <v>6</v>
      </c>
      <c r="E9" s="118">
        <v>106</v>
      </c>
      <c r="F9" s="119">
        <f t="shared" si="0"/>
        <v>636</v>
      </c>
      <c r="G9" s="120">
        <v>2121</v>
      </c>
      <c r="H9" s="121">
        <f t="shared" si="1"/>
        <v>1348956</v>
      </c>
      <c r="I9" s="118">
        <v>270</v>
      </c>
      <c r="J9" s="120">
        <v>2227</v>
      </c>
      <c r="K9" s="121">
        <f t="shared" si="2"/>
        <v>601290</v>
      </c>
      <c r="L9" s="119">
        <v>270</v>
      </c>
      <c r="M9" s="120">
        <v>2338</v>
      </c>
      <c r="N9" s="121">
        <f t="shared" si="3"/>
        <v>631260</v>
      </c>
      <c r="O9" s="119">
        <v>270</v>
      </c>
      <c r="P9" s="120">
        <v>2466.5899999999997</v>
      </c>
      <c r="Q9" s="121">
        <f t="shared" si="4"/>
        <v>665979.29999999993</v>
      </c>
      <c r="R9" s="118">
        <f>D9*76</f>
        <v>456</v>
      </c>
      <c r="S9" s="120">
        <v>2602.2524499999995</v>
      </c>
      <c r="T9" s="121">
        <f t="shared" si="5"/>
        <v>1186627.1171999997</v>
      </c>
      <c r="Y9" s="131">
        <v>2</v>
      </c>
      <c r="Z9" s="132" t="s">
        <v>97</v>
      </c>
      <c r="AA9" s="133">
        <v>3296</v>
      </c>
      <c r="AB9" s="133">
        <v>3461</v>
      </c>
      <c r="AC9" s="133">
        <v>3634</v>
      </c>
      <c r="AD9" s="133">
        <v>3816</v>
      </c>
      <c r="AE9" s="134">
        <f t="shared" ref="AE9:AF14" si="6">AD9*$AD$2</f>
        <v>4025.8799999999997</v>
      </c>
      <c r="AF9" s="135">
        <f t="shared" si="6"/>
        <v>4247.3033999999998</v>
      </c>
    </row>
    <row r="10" spans="1:32" ht="20.25" thickTop="1" thickBot="1" x14ac:dyDescent="0.35">
      <c r="A10" s="118">
        <v>4</v>
      </c>
      <c r="B10" s="118" t="s">
        <v>99</v>
      </c>
      <c r="C10" s="118" t="s">
        <v>107</v>
      </c>
      <c r="D10" s="118">
        <v>1</v>
      </c>
      <c r="E10" s="118">
        <v>12</v>
      </c>
      <c r="F10" s="119">
        <f t="shared" si="0"/>
        <v>12</v>
      </c>
      <c r="G10" s="120">
        <v>69921</v>
      </c>
      <c r="H10" s="121">
        <f t="shared" si="1"/>
        <v>839052</v>
      </c>
      <c r="I10" s="118">
        <v>5</v>
      </c>
      <c r="J10" s="120">
        <v>73417</v>
      </c>
      <c r="K10" s="121">
        <f t="shared" si="2"/>
        <v>367085</v>
      </c>
      <c r="L10" s="119">
        <v>5</v>
      </c>
      <c r="M10" s="120">
        <v>77087</v>
      </c>
      <c r="N10" s="121">
        <f t="shared" si="3"/>
        <v>385435</v>
      </c>
      <c r="O10" s="119">
        <v>5</v>
      </c>
      <c r="P10" s="120">
        <v>81326.784999999989</v>
      </c>
      <c r="Q10" s="121">
        <f t="shared" si="4"/>
        <v>406633.92499999993</v>
      </c>
      <c r="R10" s="118">
        <f>D10*12</f>
        <v>12</v>
      </c>
      <c r="S10" s="120">
        <v>85799.758174999981</v>
      </c>
      <c r="T10" s="121">
        <f t="shared" si="5"/>
        <v>1029597.0980999998</v>
      </c>
      <c r="Y10" s="131">
        <v>3</v>
      </c>
      <c r="Z10" s="132" t="s">
        <v>98</v>
      </c>
      <c r="AA10" s="133">
        <v>2020</v>
      </c>
      <c r="AB10" s="133">
        <v>2121</v>
      </c>
      <c r="AC10" s="133">
        <v>2227</v>
      </c>
      <c r="AD10" s="133">
        <v>2338</v>
      </c>
      <c r="AE10" s="134">
        <f t="shared" si="6"/>
        <v>2466.5899999999997</v>
      </c>
      <c r="AF10" s="135">
        <f t="shared" si="6"/>
        <v>2602.2524499999995</v>
      </c>
    </row>
    <row r="11" spans="1:32" ht="20.25" thickTop="1" thickBot="1" x14ac:dyDescent="0.35">
      <c r="A11" s="118">
        <v>5</v>
      </c>
      <c r="B11" s="118" t="s">
        <v>100</v>
      </c>
      <c r="C11" s="118" t="s">
        <v>107</v>
      </c>
      <c r="D11" s="118">
        <v>1</v>
      </c>
      <c r="E11" s="118">
        <v>12</v>
      </c>
      <c r="F11" s="119">
        <f t="shared" si="0"/>
        <v>12</v>
      </c>
      <c r="G11" s="120">
        <v>14908</v>
      </c>
      <c r="H11" s="121">
        <f t="shared" si="1"/>
        <v>178896</v>
      </c>
      <c r="I11" s="118">
        <v>5</v>
      </c>
      <c r="J11" s="120">
        <v>15653</v>
      </c>
      <c r="K11" s="121">
        <f t="shared" si="2"/>
        <v>78265</v>
      </c>
      <c r="L11" s="119">
        <v>5</v>
      </c>
      <c r="M11" s="120">
        <v>16436</v>
      </c>
      <c r="N11" s="121">
        <f t="shared" si="3"/>
        <v>82180</v>
      </c>
      <c r="O11" s="119">
        <v>5</v>
      </c>
      <c r="P11" s="120">
        <v>17339.98</v>
      </c>
      <c r="Q11" s="121">
        <f t="shared" si="4"/>
        <v>86699.9</v>
      </c>
      <c r="R11" s="118">
        <f>D11*12</f>
        <v>12</v>
      </c>
      <c r="S11" s="120">
        <v>18293.678899999999</v>
      </c>
      <c r="T11" s="121">
        <f t="shared" si="5"/>
        <v>219524.14679999999</v>
      </c>
      <c r="Y11" s="131">
        <v>4</v>
      </c>
      <c r="Z11" s="132" t="s">
        <v>99</v>
      </c>
      <c r="AA11" s="133">
        <v>66591</v>
      </c>
      <c r="AB11" s="133">
        <v>69921</v>
      </c>
      <c r="AC11" s="133">
        <v>73417</v>
      </c>
      <c r="AD11" s="133">
        <v>77087</v>
      </c>
      <c r="AE11" s="134">
        <f t="shared" si="6"/>
        <v>81326.784999999989</v>
      </c>
      <c r="AF11" s="135">
        <f t="shared" si="6"/>
        <v>85799.758174999981</v>
      </c>
    </row>
    <row r="12" spans="1:32" ht="39" thickTop="1" thickBot="1" x14ac:dyDescent="0.35">
      <c r="A12" s="118">
        <v>6</v>
      </c>
      <c r="B12" s="136" t="s">
        <v>101</v>
      </c>
      <c r="C12" s="118" t="s">
        <v>108</v>
      </c>
      <c r="D12" s="118">
        <v>2</v>
      </c>
      <c r="E12" s="118">
        <v>106</v>
      </c>
      <c r="F12" s="119">
        <f t="shared" si="0"/>
        <v>212</v>
      </c>
      <c r="G12" s="120">
        <v>9243</v>
      </c>
      <c r="H12" s="121">
        <f t="shared" si="1"/>
        <v>1959516</v>
      </c>
      <c r="I12" s="118">
        <v>90</v>
      </c>
      <c r="J12" s="120">
        <v>9705</v>
      </c>
      <c r="K12" s="121">
        <f t="shared" si="2"/>
        <v>873450</v>
      </c>
      <c r="L12" s="119">
        <v>90</v>
      </c>
      <c r="M12" s="120">
        <v>10191</v>
      </c>
      <c r="N12" s="121">
        <f t="shared" si="3"/>
        <v>917190</v>
      </c>
      <c r="O12" s="119">
        <v>90</v>
      </c>
      <c r="P12" s="120">
        <v>10751.504999999999</v>
      </c>
      <c r="Q12" s="121">
        <f t="shared" si="4"/>
        <v>967635.45</v>
      </c>
      <c r="R12" s="118">
        <f>D12*76</f>
        <v>152</v>
      </c>
      <c r="S12" s="120">
        <v>11342.837774999998</v>
      </c>
      <c r="T12" s="121">
        <f t="shared" si="5"/>
        <v>1724111.3417999998</v>
      </c>
      <c r="Y12" s="131">
        <v>5</v>
      </c>
      <c r="Z12" s="132" t="s">
        <v>100</v>
      </c>
      <c r="AA12" s="133">
        <v>14198</v>
      </c>
      <c r="AB12" s="133">
        <v>14908</v>
      </c>
      <c r="AC12" s="133">
        <v>15653</v>
      </c>
      <c r="AD12" s="133">
        <v>16436</v>
      </c>
      <c r="AE12" s="134">
        <f t="shared" si="6"/>
        <v>17339.98</v>
      </c>
      <c r="AF12" s="135">
        <f t="shared" si="6"/>
        <v>18293.678899999999</v>
      </c>
    </row>
    <row r="13" spans="1:32" ht="39" thickTop="1" thickBot="1" x14ac:dyDescent="0.35">
      <c r="A13" s="118">
        <v>7</v>
      </c>
      <c r="B13" s="136" t="s">
        <v>102</v>
      </c>
      <c r="C13" s="118" t="s">
        <v>106</v>
      </c>
      <c r="D13" s="118">
        <v>4</v>
      </c>
      <c r="E13" s="118">
        <v>106</v>
      </c>
      <c r="F13" s="119">
        <f t="shared" si="0"/>
        <v>424</v>
      </c>
      <c r="G13" s="120">
        <v>12033</v>
      </c>
      <c r="H13" s="121">
        <f t="shared" si="1"/>
        <v>5101992</v>
      </c>
      <c r="I13" s="118">
        <v>180</v>
      </c>
      <c r="J13" s="120">
        <v>12635</v>
      </c>
      <c r="K13" s="121">
        <f t="shared" si="2"/>
        <v>2274300</v>
      </c>
      <c r="L13" s="119">
        <v>180</v>
      </c>
      <c r="M13" s="120">
        <v>13266</v>
      </c>
      <c r="N13" s="121">
        <f t="shared" si="3"/>
        <v>2387880</v>
      </c>
      <c r="O13" s="119">
        <v>180</v>
      </c>
      <c r="P13" s="120">
        <v>13995.63</v>
      </c>
      <c r="Q13" s="121">
        <f t="shared" si="4"/>
        <v>2519213.4</v>
      </c>
      <c r="R13" s="118">
        <f>D13*76</f>
        <v>304</v>
      </c>
      <c r="S13" s="120">
        <v>14765.389649999999</v>
      </c>
      <c r="T13" s="121">
        <f t="shared" si="5"/>
        <v>4488678.4535999997</v>
      </c>
      <c r="Y13" s="131">
        <v>6</v>
      </c>
      <c r="Z13" s="132" t="s">
        <v>101</v>
      </c>
      <c r="AA13" s="133">
        <v>8803</v>
      </c>
      <c r="AB13" s="133">
        <v>9243</v>
      </c>
      <c r="AC13" s="133">
        <v>9705</v>
      </c>
      <c r="AD13" s="133">
        <v>10191</v>
      </c>
      <c r="AE13" s="134">
        <f t="shared" si="6"/>
        <v>10751.504999999999</v>
      </c>
      <c r="AF13" s="135">
        <f t="shared" si="6"/>
        <v>11342.837774999998</v>
      </c>
    </row>
    <row r="14" spans="1:32" ht="39" thickTop="1" thickBot="1" x14ac:dyDescent="0.35">
      <c r="B14" s="137"/>
      <c r="D14" s="137"/>
      <c r="E14" s="137"/>
      <c r="F14" s="137"/>
      <c r="G14" s="137"/>
      <c r="H14" s="138">
        <f>SUM(H7:H13)</f>
        <v>16842900</v>
      </c>
      <c r="I14" s="139"/>
      <c r="J14" s="137"/>
      <c r="K14" s="138">
        <f>SUM(K7:K13)</f>
        <v>7499550</v>
      </c>
      <c r="L14" s="140"/>
      <c r="M14" s="140"/>
      <c r="N14" s="138">
        <f t="shared" ref="N14:T14" si="7">SUM(N7:N13)</f>
        <v>7874345</v>
      </c>
      <c r="O14" s="140"/>
      <c r="P14" s="140"/>
      <c r="Q14" s="138">
        <f t="shared" si="7"/>
        <v>8307433.9749999996</v>
      </c>
      <c r="R14" s="140"/>
      <c r="S14" s="140"/>
      <c r="T14" s="138">
        <f t="shared" si="7"/>
        <v>15172111.245499998</v>
      </c>
      <c r="Y14" s="141">
        <v>7</v>
      </c>
      <c r="Z14" s="142" t="s">
        <v>102</v>
      </c>
      <c r="AA14" s="143">
        <v>11460</v>
      </c>
      <c r="AB14" s="143">
        <v>12033</v>
      </c>
      <c r="AC14" s="143">
        <v>12635</v>
      </c>
      <c r="AD14" s="143">
        <v>13266</v>
      </c>
      <c r="AE14" s="144">
        <f t="shared" si="6"/>
        <v>13995.63</v>
      </c>
      <c r="AF14" s="145">
        <f t="shared" si="6"/>
        <v>14765.389649999999</v>
      </c>
    </row>
    <row r="15" spans="1:32" x14ac:dyDescent="0.3">
      <c r="B15" s="137"/>
      <c r="D15" s="137"/>
      <c r="E15" s="110"/>
      <c r="G15" s="110"/>
      <c r="H15" s="110"/>
      <c r="J15" s="137"/>
      <c r="K15" s="146"/>
      <c r="L15" s="140"/>
      <c r="M15" s="140"/>
      <c r="N15" s="146"/>
      <c r="O15" s="140"/>
      <c r="P15" s="140"/>
      <c r="Q15" s="146"/>
      <c r="R15" s="140"/>
      <c r="S15" s="140"/>
      <c r="T15" s="146"/>
      <c r="Y15" s="147"/>
      <c r="Z15" s="148"/>
      <c r="AA15" s="149"/>
      <c r="AB15" s="149"/>
      <c r="AC15" s="149"/>
      <c r="AD15" s="149"/>
      <c r="AE15" s="150"/>
      <c r="AF15" s="151"/>
    </row>
    <row r="16" spans="1:32" ht="19.5" thickBot="1" x14ac:dyDescent="0.35">
      <c r="B16" s="137"/>
      <c r="D16" s="137"/>
      <c r="E16" s="170" t="s">
        <v>114</v>
      </c>
      <c r="F16" s="171"/>
      <c r="G16" s="152" t="s">
        <v>110</v>
      </c>
      <c r="H16" s="152">
        <f>SUM(H14+K14+N14+Q14+T14)</f>
        <v>55696340.2205</v>
      </c>
      <c r="J16" s="137"/>
      <c r="K16" s="146"/>
      <c r="L16" s="140"/>
      <c r="M16" s="140"/>
      <c r="N16" s="146"/>
      <c r="O16" s="140"/>
      <c r="P16" s="140"/>
      <c r="Q16" s="146"/>
      <c r="R16" s="140"/>
      <c r="S16" s="140"/>
      <c r="T16" s="146"/>
      <c r="Y16" s="147"/>
      <c r="Z16" s="148"/>
      <c r="AA16" s="149"/>
      <c r="AB16" s="149"/>
      <c r="AC16" s="149"/>
      <c r="AD16" s="149"/>
      <c r="AE16" s="150"/>
      <c r="AF16" s="151"/>
    </row>
    <row r="17" spans="1:32" x14ac:dyDescent="0.3">
      <c r="E17" s="110"/>
      <c r="G17" s="110"/>
      <c r="H17" s="110"/>
    </row>
    <row r="19" spans="1:32" ht="19.5" customHeight="1" x14ac:dyDescent="0.3"/>
    <row r="20" spans="1:32" ht="21.75" customHeight="1" thickBot="1" x14ac:dyDescent="0.35">
      <c r="A20" s="177" t="s">
        <v>209</v>
      </c>
      <c r="B20" s="177"/>
      <c r="C20" s="177"/>
      <c r="D20" s="177"/>
      <c r="E20" s="177"/>
      <c r="F20" s="177"/>
      <c r="G20" s="177"/>
      <c r="H20" s="177"/>
    </row>
    <row r="21" spans="1:32" ht="20.25" thickTop="1" thickBot="1" x14ac:dyDescent="0.35">
      <c r="A21" s="173" t="s">
        <v>210</v>
      </c>
      <c r="B21" s="174"/>
      <c r="C21" s="174"/>
      <c r="D21" s="174"/>
      <c r="E21" s="174"/>
      <c r="F21" s="175"/>
      <c r="G21" s="175"/>
      <c r="H21" s="176"/>
      <c r="Y21" s="167" t="s">
        <v>189</v>
      </c>
      <c r="Z21" s="168"/>
      <c r="AA21" s="168"/>
      <c r="AB21" s="168"/>
      <c r="AC21" s="168"/>
      <c r="AD21" s="168"/>
      <c r="AE21" s="168"/>
      <c r="AF21" s="169"/>
    </row>
    <row r="22" spans="1:32" ht="20.25" thickTop="1" thickBot="1" x14ac:dyDescent="0.35">
      <c r="A22" s="106"/>
      <c r="B22" s="107"/>
      <c r="C22" s="107"/>
      <c r="D22" s="107"/>
      <c r="E22" s="107"/>
      <c r="F22" s="179">
        <v>2026</v>
      </c>
      <c r="G22" s="179"/>
      <c r="H22" s="179"/>
      <c r="I22" s="178">
        <v>2027</v>
      </c>
      <c r="J22" s="178"/>
      <c r="K22" s="178"/>
      <c r="L22" s="179">
        <v>2028</v>
      </c>
      <c r="M22" s="179"/>
      <c r="N22" s="179"/>
      <c r="O22" s="178">
        <v>2029</v>
      </c>
      <c r="P22" s="178"/>
      <c r="Q22" s="178"/>
      <c r="R22" s="179">
        <v>2030</v>
      </c>
      <c r="S22" s="179"/>
      <c r="T22" s="179"/>
      <c r="Y22" s="167" t="s">
        <v>188</v>
      </c>
      <c r="Z22" s="168"/>
      <c r="AA22" s="168"/>
      <c r="AB22" s="168"/>
      <c r="AC22" s="168"/>
      <c r="AD22" s="168"/>
      <c r="AE22" s="168"/>
      <c r="AF22" s="169"/>
    </row>
    <row r="23" spans="1:32" ht="57.75" thickTop="1" thickBot="1" x14ac:dyDescent="0.35">
      <c r="A23" s="158" t="s">
        <v>194</v>
      </c>
      <c r="B23" s="158" t="s">
        <v>92</v>
      </c>
      <c r="C23" s="158" t="s">
        <v>93</v>
      </c>
      <c r="D23" s="158" t="s">
        <v>95</v>
      </c>
      <c r="E23" s="158" t="s">
        <v>91</v>
      </c>
      <c r="F23" s="115" t="s">
        <v>109</v>
      </c>
      <c r="G23" s="113" t="s">
        <v>94</v>
      </c>
      <c r="H23" s="113" t="s">
        <v>110</v>
      </c>
      <c r="I23" s="116" t="s">
        <v>109</v>
      </c>
      <c r="J23" s="114" t="s">
        <v>94</v>
      </c>
      <c r="K23" s="114" t="s">
        <v>110</v>
      </c>
      <c r="L23" s="115" t="s">
        <v>109</v>
      </c>
      <c r="M23" s="113" t="s">
        <v>94</v>
      </c>
      <c r="N23" s="113" t="s">
        <v>110</v>
      </c>
      <c r="O23" s="116" t="s">
        <v>109</v>
      </c>
      <c r="P23" s="114" t="s">
        <v>94</v>
      </c>
      <c r="Q23" s="114" t="s">
        <v>110</v>
      </c>
      <c r="R23" s="117" t="s">
        <v>109</v>
      </c>
      <c r="S23" s="113" t="s">
        <v>94</v>
      </c>
      <c r="T23" s="113" t="s">
        <v>110</v>
      </c>
      <c r="Y23" s="153" t="s">
        <v>194</v>
      </c>
      <c r="Z23" s="153" t="s">
        <v>92</v>
      </c>
      <c r="AA23" s="153" t="s">
        <v>190</v>
      </c>
      <c r="AB23" s="154" t="s">
        <v>191</v>
      </c>
      <c r="AC23" s="154" t="s">
        <v>192</v>
      </c>
      <c r="AD23" s="154" t="s">
        <v>193</v>
      </c>
      <c r="AE23" s="154" t="s">
        <v>205</v>
      </c>
      <c r="AF23" s="154" t="s">
        <v>211</v>
      </c>
    </row>
    <row r="24" spans="1:32" ht="20.25" thickTop="1" thickBot="1" x14ac:dyDescent="0.35">
      <c r="A24" s="155">
        <v>1</v>
      </c>
      <c r="B24" s="155" t="s">
        <v>195</v>
      </c>
      <c r="C24" s="155" t="s">
        <v>207</v>
      </c>
      <c r="D24" s="155">
        <v>8</v>
      </c>
      <c r="E24" s="155">
        <v>850</v>
      </c>
      <c r="F24" s="155">
        <f>D24*E24</f>
        <v>6800</v>
      </c>
      <c r="G24" s="156">
        <v>611</v>
      </c>
      <c r="H24" s="156">
        <f>F24*G24</f>
        <v>4154800</v>
      </c>
      <c r="I24" s="159">
        <f>D24*E24</f>
        <v>6800</v>
      </c>
      <c r="J24" s="120">
        <v>642</v>
      </c>
      <c r="K24" s="121">
        <f>I24*J24</f>
        <v>4365600</v>
      </c>
      <c r="L24" s="118">
        <f>D24*E24</f>
        <v>6800</v>
      </c>
      <c r="M24" s="120">
        <v>674</v>
      </c>
      <c r="N24" s="121">
        <f>L24*M24</f>
        <v>4583200</v>
      </c>
      <c r="O24" s="118">
        <f>D24*E24</f>
        <v>6800</v>
      </c>
      <c r="P24" s="120">
        <v>711.06999999999994</v>
      </c>
      <c r="Q24" s="121">
        <f>O24*P24</f>
        <v>4835276</v>
      </c>
      <c r="R24" s="118">
        <f>D24*E24</f>
        <v>6800</v>
      </c>
      <c r="S24" s="120">
        <v>750.1788499999999</v>
      </c>
      <c r="T24" s="121">
        <f>R24*S24</f>
        <v>5101216.18</v>
      </c>
      <c r="Y24" s="155">
        <v>1</v>
      </c>
      <c r="Z24" s="155" t="s">
        <v>195</v>
      </c>
      <c r="AA24" s="156">
        <v>582</v>
      </c>
      <c r="AB24" s="156">
        <v>611</v>
      </c>
      <c r="AC24" s="156">
        <v>642</v>
      </c>
      <c r="AD24" s="156">
        <v>674</v>
      </c>
      <c r="AE24" s="157">
        <f>AD24*$AD$2</f>
        <v>711.06999999999994</v>
      </c>
      <c r="AF24" s="157">
        <f>AE24*$AD$2</f>
        <v>750.1788499999999</v>
      </c>
    </row>
    <row r="25" spans="1:32" ht="20.25" thickTop="1" thickBot="1" x14ac:dyDescent="0.35">
      <c r="A25" s="155">
        <v>2</v>
      </c>
      <c r="B25" s="155" t="s">
        <v>196</v>
      </c>
      <c r="C25" s="155" t="s">
        <v>207</v>
      </c>
      <c r="D25" s="155">
        <v>8</v>
      </c>
      <c r="E25" s="155">
        <v>850</v>
      </c>
      <c r="F25" s="155">
        <f t="shared" ref="F25:F31" si="8">D25*E25</f>
        <v>6800</v>
      </c>
      <c r="G25" s="156">
        <v>547</v>
      </c>
      <c r="H25" s="156">
        <f>F25*G25</f>
        <v>3719600</v>
      </c>
      <c r="I25" s="159">
        <f t="shared" ref="I25:I31" si="9">D25*E25</f>
        <v>6800</v>
      </c>
      <c r="J25" s="120">
        <v>574</v>
      </c>
      <c r="K25" s="121">
        <f t="shared" ref="K25:K31" si="10">I25*J25</f>
        <v>3903200</v>
      </c>
      <c r="L25" s="118">
        <f t="shared" ref="L25:L31" si="11">D25*E25</f>
        <v>6800</v>
      </c>
      <c r="M25" s="120">
        <v>603</v>
      </c>
      <c r="N25" s="121">
        <f t="shared" ref="N25:N31" si="12">L25*M25</f>
        <v>4100400</v>
      </c>
      <c r="O25" s="118">
        <f t="shared" ref="O25:O31" si="13">D25*E25</f>
        <v>6800</v>
      </c>
      <c r="P25" s="120">
        <v>636.16499999999996</v>
      </c>
      <c r="Q25" s="121">
        <f t="shared" ref="Q25:Q31" si="14">O25*P25</f>
        <v>4325922</v>
      </c>
      <c r="R25" s="118">
        <f t="shared" ref="R25:R31" si="15">D25*E25</f>
        <v>6800</v>
      </c>
      <c r="S25" s="120">
        <v>671.15407499999992</v>
      </c>
      <c r="T25" s="121">
        <f t="shared" ref="T25:T31" si="16">R25*S25</f>
        <v>4563847.709999999</v>
      </c>
      <c r="Y25" s="155">
        <v>2</v>
      </c>
      <c r="Z25" s="155" t="s">
        <v>196</v>
      </c>
      <c r="AA25" s="156">
        <v>521</v>
      </c>
      <c r="AB25" s="156">
        <v>547</v>
      </c>
      <c r="AC25" s="156">
        <v>574</v>
      </c>
      <c r="AD25" s="156">
        <v>603</v>
      </c>
      <c r="AE25" s="157">
        <f t="shared" ref="AE25:AF31" si="17">AD25*$AD$2</f>
        <v>636.16499999999996</v>
      </c>
      <c r="AF25" s="157">
        <f t="shared" si="17"/>
        <v>671.15407499999992</v>
      </c>
    </row>
    <row r="26" spans="1:32" ht="20.25" thickTop="1" thickBot="1" x14ac:dyDescent="0.35">
      <c r="A26" s="155">
        <v>3</v>
      </c>
      <c r="B26" s="155" t="s">
        <v>197</v>
      </c>
      <c r="C26" s="155" t="s">
        <v>207</v>
      </c>
      <c r="D26" s="155">
        <v>8</v>
      </c>
      <c r="E26" s="155">
        <v>850</v>
      </c>
      <c r="F26" s="155">
        <f t="shared" si="8"/>
        <v>6800</v>
      </c>
      <c r="G26" s="156">
        <v>307</v>
      </c>
      <c r="H26" s="156">
        <f t="shared" ref="H26:H31" si="18">F26*G26</f>
        <v>2087600</v>
      </c>
      <c r="I26" s="159">
        <f t="shared" si="9"/>
        <v>6800</v>
      </c>
      <c r="J26" s="120">
        <v>322</v>
      </c>
      <c r="K26" s="121">
        <f t="shared" si="10"/>
        <v>2189600</v>
      </c>
      <c r="L26" s="118">
        <f t="shared" si="11"/>
        <v>6800</v>
      </c>
      <c r="M26" s="120">
        <v>338</v>
      </c>
      <c r="N26" s="121">
        <f t="shared" si="12"/>
        <v>2298400</v>
      </c>
      <c r="O26" s="118">
        <f t="shared" si="13"/>
        <v>6800</v>
      </c>
      <c r="P26" s="120">
        <v>356.59</v>
      </c>
      <c r="Q26" s="121">
        <f t="shared" si="14"/>
        <v>2424812</v>
      </c>
      <c r="R26" s="118">
        <f t="shared" si="15"/>
        <v>6800</v>
      </c>
      <c r="S26" s="120">
        <v>376.20244999999994</v>
      </c>
      <c r="T26" s="121">
        <f t="shared" si="16"/>
        <v>2558176.6599999997</v>
      </c>
      <c r="Y26" s="155">
        <v>3</v>
      </c>
      <c r="Z26" s="155" t="s">
        <v>197</v>
      </c>
      <c r="AA26" s="156">
        <v>292</v>
      </c>
      <c r="AB26" s="156">
        <v>307</v>
      </c>
      <c r="AC26" s="156">
        <v>322</v>
      </c>
      <c r="AD26" s="156">
        <v>338</v>
      </c>
      <c r="AE26" s="157">
        <f t="shared" si="17"/>
        <v>356.59</v>
      </c>
      <c r="AF26" s="157">
        <f t="shared" si="17"/>
        <v>376.20244999999994</v>
      </c>
    </row>
    <row r="27" spans="1:32" ht="20.25" thickTop="1" thickBot="1" x14ac:dyDescent="0.35">
      <c r="A27" s="155">
        <v>4</v>
      </c>
      <c r="B27" s="155" t="s">
        <v>198</v>
      </c>
      <c r="C27" s="155" t="s">
        <v>207</v>
      </c>
      <c r="D27" s="155">
        <v>8</v>
      </c>
      <c r="E27" s="155">
        <v>850</v>
      </c>
      <c r="F27" s="155">
        <f t="shared" si="8"/>
        <v>6800</v>
      </c>
      <c r="G27" s="156">
        <v>477</v>
      </c>
      <c r="H27" s="156">
        <f t="shared" si="18"/>
        <v>3243600</v>
      </c>
      <c r="I27" s="159">
        <f t="shared" si="9"/>
        <v>6800</v>
      </c>
      <c r="J27" s="120">
        <v>501</v>
      </c>
      <c r="K27" s="121">
        <f t="shared" si="10"/>
        <v>3406800</v>
      </c>
      <c r="L27" s="118">
        <f t="shared" si="11"/>
        <v>6800</v>
      </c>
      <c r="M27" s="120">
        <v>526</v>
      </c>
      <c r="N27" s="121">
        <f t="shared" si="12"/>
        <v>3576800</v>
      </c>
      <c r="O27" s="118">
        <f t="shared" si="13"/>
        <v>6800</v>
      </c>
      <c r="P27" s="120">
        <v>554.92999999999995</v>
      </c>
      <c r="Q27" s="121">
        <f t="shared" si="14"/>
        <v>3773523.9999999995</v>
      </c>
      <c r="R27" s="118">
        <f t="shared" si="15"/>
        <v>6800</v>
      </c>
      <c r="S27" s="120">
        <v>585.45114999999987</v>
      </c>
      <c r="T27" s="121">
        <f t="shared" si="16"/>
        <v>3981067.8199999989</v>
      </c>
      <c r="Y27" s="155">
        <v>4</v>
      </c>
      <c r="Z27" s="155" t="s">
        <v>198</v>
      </c>
      <c r="AA27" s="156">
        <v>454</v>
      </c>
      <c r="AB27" s="156">
        <v>477</v>
      </c>
      <c r="AC27" s="156">
        <v>501</v>
      </c>
      <c r="AD27" s="156">
        <v>526</v>
      </c>
      <c r="AE27" s="157">
        <f t="shared" si="17"/>
        <v>554.92999999999995</v>
      </c>
      <c r="AF27" s="157">
        <f t="shared" si="17"/>
        <v>585.45114999999987</v>
      </c>
    </row>
    <row r="28" spans="1:32" ht="20.25" thickTop="1" thickBot="1" x14ac:dyDescent="0.35">
      <c r="A28" s="155">
        <v>5</v>
      </c>
      <c r="B28" s="155" t="s">
        <v>199</v>
      </c>
      <c r="C28" s="155" t="s">
        <v>207</v>
      </c>
      <c r="D28" s="155">
        <v>8</v>
      </c>
      <c r="E28" s="155">
        <v>850</v>
      </c>
      <c r="F28" s="155">
        <f t="shared" si="8"/>
        <v>6800</v>
      </c>
      <c r="G28" s="156">
        <v>809</v>
      </c>
      <c r="H28" s="156">
        <f t="shared" si="18"/>
        <v>5501200</v>
      </c>
      <c r="I28" s="159">
        <f t="shared" si="9"/>
        <v>6800</v>
      </c>
      <c r="J28" s="120">
        <v>849</v>
      </c>
      <c r="K28" s="121">
        <f t="shared" si="10"/>
        <v>5773200</v>
      </c>
      <c r="L28" s="118">
        <f t="shared" si="11"/>
        <v>6800</v>
      </c>
      <c r="M28" s="120">
        <v>891</v>
      </c>
      <c r="N28" s="121">
        <f t="shared" si="12"/>
        <v>6058800</v>
      </c>
      <c r="O28" s="118">
        <f t="shared" si="13"/>
        <v>6800</v>
      </c>
      <c r="P28" s="120">
        <v>940.005</v>
      </c>
      <c r="Q28" s="121">
        <f t="shared" si="14"/>
        <v>6392034</v>
      </c>
      <c r="R28" s="118">
        <f t="shared" si="15"/>
        <v>6800</v>
      </c>
      <c r="S28" s="120">
        <v>991.70527499999992</v>
      </c>
      <c r="T28" s="121">
        <f t="shared" si="16"/>
        <v>6743595.8699999992</v>
      </c>
      <c r="Y28" s="155">
        <v>5</v>
      </c>
      <c r="Z28" s="155" t="s">
        <v>199</v>
      </c>
      <c r="AA28" s="156">
        <v>770</v>
      </c>
      <c r="AB28" s="156">
        <v>809</v>
      </c>
      <c r="AC28" s="156">
        <v>849</v>
      </c>
      <c r="AD28" s="156">
        <v>891</v>
      </c>
      <c r="AE28" s="157">
        <f t="shared" si="17"/>
        <v>940.005</v>
      </c>
      <c r="AF28" s="157">
        <f t="shared" si="17"/>
        <v>991.70527499999992</v>
      </c>
    </row>
    <row r="29" spans="1:32" ht="20.25" thickTop="1" thickBot="1" x14ac:dyDescent="0.35">
      <c r="A29" s="155">
        <v>6</v>
      </c>
      <c r="B29" s="155" t="s">
        <v>200</v>
      </c>
      <c r="C29" s="155" t="s">
        <v>207</v>
      </c>
      <c r="D29" s="155">
        <v>8</v>
      </c>
      <c r="E29" s="155">
        <v>850</v>
      </c>
      <c r="F29" s="155">
        <f t="shared" si="8"/>
        <v>6800</v>
      </c>
      <c r="G29" s="156">
        <v>2924</v>
      </c>
      <c r="H29" s="156">
        <f t="shared" si="18"/>
        <v>19883200</v>
      </c>
      <c r="I29" s="159">
        <f t="shared" si="9"/>
        <v>6800</v>
      </c>
      <c r="J29" s="120">
        <v>3070</v>
      </c>
      <c r="K29" s="121">
        <f t="shared" si="10"/>
        <v>20876000</v>
      </c>
      <c r="L29" s="118">
        <f t="shared" si="11"/>
        <v>6800</v>
      </c>
      <c r="M29" s="120">
        <v>3224</v>
      </c>
      <c r="N29" s="121">
        <f t="shared" si="12"/>
        <v>21923200</v>
      </c>
      <c r="O29" s="118">
        <f t="shared" si="13"/>
        <v>6800</v>
      </c>
      <c r="P29" s="120">
        <v>3401.3199999999997</v>
      </c>
      <c r="Q29" s="121">
        <f t="shared" si="14"/>
        <v>23128975.999999996</v>
      </c>
      <c r="R29" s="118">
        <f t="shared" si="15"/>
        <v>6800</v>
      </c>
      <c r="S29" s="120">
        <v>3588.3925999999997</v>
      </c>
      <c r="T29" s="121">
        <f t="shared" si="16"/>
        <v>24401069.679999996</v>
      </c>
      <c r="Y29" s="155">
        <v>6</v>
      </c>
      <c r="Z29" s="155" t="s">
        <v>200</v>
      </c>
      <c r="AA29" s="156">
        <v>2785</v>
      </c>
      <c r="AB29" s="156">
        <v>2924</v>
      </c>
      <c r="AC29" s="156">
        <v>3070</v>
      </c>
      <c r="AD29" s="156">
        <v>3224</v>
      </c>
      <c r="AE29" s="157">
        <f t="shared" si="17"/>
        <v>3401.3199999999997</v>
      </c>
      <c r="AF29" s="157">
        <f t="shared" si="17"/>
        <v>3588.3925999999997</v>
      </c>
    </row>
    <row r="30" spans="1:32" ht="20.25" thickTop="1" thickBot="1" x14ac:dyDescent="0.35">
      <c r="A30" s="155">
        <v>7</v>
      </c>
      <c r="B30" s="155" t="s">
        <v>201</v>
      </c>
      <c r="C30" s="155" t="s">
        <v>208</v>
      </c>
      <c r="D30" s="155">
        <v>3</v>
      </c>
      <c r="E30" s="155">
        <v>850</v>
      </c>
      <c r="F30" s="155">
        <f t="shared" si="8"/>
        <v>2550</v>
      </c>
      <c r="G30" s="156">
        <v>9243</v>
      </c>
      <c r="H30" s="156">
        <f t="shared" si="18"/>
        <v>23569650</v>
      </c>
      <c r="I30" s="159">
        <f t="shared" si="9"/>
        <v>2550</v>
      </c>
      <c r="J30" s="120">
        <v>9705</v>
      </c>
      <c r="K30" s="121">
        <f t="shared" si="10"/>
        <v>24747750</v>
      </c>
      <c r="L30" s="118">
        <f t="shared" si="11"/>
        <v>2550</v>
      </c>
      <c r="M30" s="120">
        <v>10191</v>
      </c>
      <c r="N30" s="121">
        <f t="shared" si="12"/>
        <v>25987050</v>
      </c>
      <c r="O30" s="118">
        <f t="shared" si="13"/>
        <v>2550</v>
      </c>
      <c r="P30" s="120">
        <v>10751.504999999999</v>
      </c>
      <c r="Q30" s="121">
        <f t="shared" si="14"/>
        <v>27416337.749999996</v>
      </c>
      <c r="R30" s="118">
        <f t="shared" si="15"/>
        <v>2550</v>
      </c>
      <c r="S30" s="120">
        <v>11342.837774999998</v>
      </c>
      <c r="T30" s="121">
        <f t="shared" si="16"/>
        <v>28924236.326249994</v>
      </c>
      <c r="Y30" s="155">
        <v>7</v>
      </c>
      <c r="Z30" s="155" t="s">
        <v>201</v>
      </c>
      <c r="AA30" s="156">
        <v>8803</v>
      </c>
      <c r="AB30" s="156">
        <v>9243</v>
      </c>
      <c r="AC30" s="156">
        <v>9705</v>
      </c>
      <c r="AD30" s="156">
        <v>10191</v>
      </c>
      <c r="AE30" s="157">
        <f t="shared" si="17"/>
        <v>10751.504999999999</v>
      </c>
      <c r="AF30" s="157">
        <f t="shared" si="17"/>
        <v>11342.837774999998</v>
      </c>
    </row>
    <row r="31" spans="1:32" ht="39" thickTop="1" thickBot="1" x14ac:dyDescent="0.35">
      <c r="A31" s="155">
        <v>8</v>
      </c>
      <c r="B31" s="160" t="s">
        <v>202</v>
      </c>
      <c r="C31" s="155" t="s">
        <v>208</v>
      </c>
      <c r="D31" s="155">
        <v>3</v>
      </c>
      <c r="E31" s="155">
        <v>850</v>
      </c>
      <c r="F31" s="155">
        <f t="shared" si="8"/>
        <v>2550</v>
      </c>
      <c r="G31" s="156">
        <v>13778</v>
      </c>
      <c r="H31" s="156">
        <f t="shared" si="18"/>
        <v>35133900</v>
      </c>
      <c r="I31" s="159">
        <f t="shared" si="9"/>
        <v>2550</v>
      </c>
      <c r="J31" s="120">
        <v>14467</v>
      </c>
      <c r="K31" s="121">
        <f t="shared" si="10"/>
        <v>36890850</v>
      </c>
      <c r="L31" s="118">
        <f t="shared" si="11"/>
        <v>2550</v>
      </c>
      <c r="M31" s="120">
        <v>15190</v>
      </c>
      <c r="N31" s="121">
        <f t="shared" si="12"/>
        <v>38734500</v>
      </c>
      <c r="O31" s="118">
        <f t="shared" si="13"/>
        <v>2550</v>
      </c>
      <c r="P31" s="120">
        <v>16025.449999999999</v>
      </c>
      <c r="Q31" s="121">
        <f t="shared" si="14"/>
        <v>40864897.5</v>
      </c>
      <c r="R31" s="118">
        <f t="shared" si="15"/>
        <v>2550</v>
      </c>
      <c r="S31" s="120">
        <v>16906.849749999998</v>
      </c>
      <c r="T31" s="121">
        <f t="shared" si="16"/>
        <v>43112466.862499997</v>
      </c>
      <c r="Y31" s="155">
        <v>8</v>
      </c>
      <c r="Z31" s="160" t="s">
        <v>202</v>
      </c>
      <c r="AA31" s="156">
        <v>13122</v>
      </c>
      <c r="AB31" s="156">
        <v>13778</v>
      </c>
      <c r="AC31" s="156">
        <v>14467</v>
      </c>
      <c r="AD31" s="156">
        <v>15190</v>
      </c>
      <c r="AE31" s="157">
        <f t="shared" si="17"/>
        <v>16025.449999999999</v>
      </c>
      <c r="AF31" s="157">
        <f t="shared" si="17"/>
        <v>16906.849749999998</v>
      </c>
    </row>
    <row r="32" spans="1:32" ht="20.25" thickTop="1" thickBot="1" x14ac:dyDescent="0.35">
      <c r="A32" s="147"/>
      <c r="B32" s="147"/>
      <c r="C32" s="147"/>
      <c r="D32" s="147"/>
      <c r="E32" s="147"/>
      <c r="G32" s="110"/>
      <c r="H32" s="162">
        <f>SUM(H24:H31)</f>
        <v>97293550</v>
      </c>
      <c r="I32" s="161"/>
      <c r="J32" s="137"/>
      <c r="K32" s="163">
        <f>SUM(K24:K31)</f>
        <v>102153000</v>
      </c>
      <c r="L32" s="140"/>
      <c r="M32" s="137"/>
      <c r="N32" s="163">
        <f t="shared" ref="N32:T32" si="19">SUM(N24:N31)</f>
        <v>107262350</v>
      </c>
      <c r="O32" s="140"/>
      <c r="P32" s="137"/>
      <c r="Q32" s="163">
        <f t="shared" si="19"/>
        <v>113161779.25</v>
      </c>
      <c r="R32" s="140"/>
      <c r="S32" s="137"/>
      <c r="T32" s="163">
        <f t="shared" si="19"/>
        <v>119385677.10874997</v>
      </c>
      <c r="Z32" s="109"/>
    </row>
    <row r="33" spans="5:26" ht="19.5" thickTop="1" x14ac:dyDescent="0.3">
      <c r="G33" s="110"/>
      <c r="Z33" s="109"/>
    </row>
    <row r="34" spans="5:26" ht="19.5" thickBot="1" x14ac:dyDescent="0.35">
      <c r="E34" s="170" t="s">
        <v>213</v>
      </c>
      <c r="F34" s="171"/>
      <c r="G34" s="152" t="s">
        <v>110</v>
      </c>
      <c r="H34" s="164">
        <f>SUM(H32+K32+N32+Q32+T32)</f>
        <v>539256356.35874999</v>
      </c>
      <c r="Z34" s="109"/>
    </row>
    <row r="35" spans="5:26" x14ac:dyDescent="0.3">
      <c r="Z35" s="109"/>
    </row>
    <row r="36" spans="5:26" ht="19.5" thickBot="1" x14ac:dyDescent="0.35">
      <c r="E36" s="172" t="s">
        <v>212</v>
      </c>
      <c r="F36" s="172"/>
      <c r="G36" s="165" t="s">
        <v>110</v>
      </c>
      <c r="H36" s="166">
        <f>H34+H16</f>
        <v>594952696.57924998</v>
      </c>
      <c r="Z36" s="109"/>
    </row>
    <row r="37" spans="5:26" x14ac:dyDescent="0.3">
      <c r="Z37" s="109"/>
    </row>
    <row r="38" spans="5:26" x14ac:dyDescent="0.3">
      <c r="Z38" s="109"/>
    </row>
    <row r="39" spans="5:26" x14ac:dyDescent="0.3">
      <c r="Z39" s="109"/>
    </row>
    <row r="40" spans="5:26" x14ac:dyDescent="0.3">
      <c r="Z40" s="109"/>
    </row>
  </sheetData>
  <mergeCells count="27">
    <mergeCell ref="E16:F16"/>
    <mergeCell ref="A2:H2"/>
    <mergeCell ref="F22:H22"/>
    <mergeCell ref="A3:H3"/>
    <mergeCell ref="A4:H4"/>
    <mergeCell ref="C5:C6"/>
    <mergeCell ref="B5:B6"/>
    <mergeCell ref="A5:A6"/>
    <mergeCell ref="I5:K5"/>
    <mergeCell ref="L5:N5"/>
    <mergeCell ref="Y4:AF4"/>
    <mergeCell ref="Y6:AF6"/>
    <mergeCell ref="F5:H5"/>
    <mergeCell ref="E5:E6"/>
    <mergeCell ref="D5:D6"/>
    <mergeCell ref="O5:Q5"/>
    <mergeCell ref="R5:T5"/>
    <mergeCell ref="Y22:AF22"/>
    <mergeCell ref="Y21:AF21"/>
    <mergeCell ref="E34:F34"/>
    <mergeCell ref="E36:F36"/>
    <mergeCell ref="A21:H21"/>
    <mergeCell ref="A20:H20"/>
    <mergeCell ref="I22:K22"/>
    <mergeCell ref="L22:N22"/>
    <mergeCell ref="O22:Q22"/>
    <mergeCell ref="R22:T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DO - Cantidades detalladas</vt:lpstr>
      <vt:lpstr>DHE - Cantidades detalladas</vt:lpstr>
      <vt:lpstr>Consolidado</vt:lpstr>
      <vt:lpstr>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Moreno</dc:creator>
  <cp:lastModifiedBy>Wilder Centeno B.</cp:lastModifiedBy>
  <dcterms:created xsi:type="dcterms:W3CDTF">2026-02-19T16:19:21Z</dcterms:created>
  <dcterms:modified xsi:type="dcterms:W3CDTF">2026-03-20T11:26:32Z</dcterms:modified>
</cp:coreProperties>
</file>